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8. Guarda-corpo\Planilhas\Planilha orçamentária\"/>
    </mc:Choice>
  </mc:AlternateContent>
  <xr:revisionPtr revIDLastSave="0" documentId="13_ncr:1_{3969237F-E3A9-4935-9757-AAF40F7C500E}" xr6:coauthVersionLast="47" xr6:coauthVersionMax="47" xr10:uidLastSave="{00000000-0000-0000-0000-000000000000}"/>
  <bookViews>
    <workbookView xWindow="-110" yWindow="-110" windowWidth="19420" windowHeight="1030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ABC'!$A$16:$F$26</definedName>
    <definedName name="_xlnm._FilterDatabase" localSheetId="1" hidden="1">'Planilha Qtd'!$A$11:$N$25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Qtd'!$A$1:$N$26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Qtd'!$A$1:$N$26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Qtd'!$A$1:$N$26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Qtd'!$A$1:$N$26</definedName>
    <definedName name="Z_EC1863A0_3B45_43E6_81CD_D9608D52C52A_.wvu.PrintTitles" localSheetId="1" hidden="1">'Planilha Qtd'!$1:$11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6" l="1"/>
  <c r="E20" i="6" s="1"/>
  <c r="E21" i="6" s="1"/>
  <c r="E22" i="6" s="1"/>
  <c r="E23" i="6" s="1"/>
  <c r="E24" i="6" s="1"/>
  <c r="E25" i="6" s="1"/>
  <c r="E26" i="6" s="1"/>
  <c r="E18" i="6"/>
  <c r="B23" i="6"/>
  <c r="A23" i="6"/>
  <c r="C25" i="6"/>
  <c r="B25" i="6"/>
  <c r="A25" i="6"/>
  <c r="B26" i="6"/>
  <c r="A26" i="6"/>
  <c r="B21" i="6"/>
  <c r="A21" i="6"/>
  <c r="B19" i="6"/>
  <c r="A19" i="6"/>
  <c r="B18" i="6"/>
  <c r="A18" i="6"/>
  <c r="B17" i="6"/>
  <c r="A17" i="6"/>
  <c r="B22" i="6"/>
  <c r="A22" i="6"/>
  <c r="B20" i="6"/>
  <c r="A20" i="6"/>
  <c r="B24" i="6"/>
  <c r="A24" i="6"/>
  <c r="H25" i="2"/>
  <c r="H24" i="2"/>
  <c r="H23" i="2"/>
  <c r="J24" i="2"/>
  <c r="K24" i="2" s="1"/>
  <c r="J23" i="2" l="1"/>
  <c r="K23" i="2" s="1"/>
  <c r="C26" i="6" s="1"/>
  <c r="J22" i="2"/>
  <c r="K22" i="2" s="1"/>
  <c r="C21" i="6" s="1"/>
  <c r="J21" i="2"/>
  <c r="K21" i="2" s="1"/>
  <c r="C19" i="6" s="1"/>
  <c r="J20" i="2"/>
  <c r="K20" i="2" s="1"/>
  <c r="C18" i="6" s="1"/>
  <c r="J25" i="2"/>
  <c r="K25" i="2" s="1"/>
  <c r="C23" i="6" s="1"/>
  <c r="J19" i="2"/>
  <c r="J17" i="2"/>
  <c r="K17" i="2" s="1"/>
  <c r="C22" i="6" s="1"/>
  <c r="J16" i="2"/>
  <c r="K16" i="2" s="1"/>
  <c r="C20" i="6" s="1"/>
  <c r="J18" i="2" l="1"/>
  <c r="K19" i="2"/>
  <c r="C17" i="6" s="1"/>
  <c r="K18" i="2" l="1"/>
  <c r="J15" i="2"/>
  <c r="K15" i="2" s="1"/>
  <c r="K14" i="2" l="1"/>
  <c r="C24" i="6"/>
  <c r="K29" i="2"/>
  <c r="J14" i="2"/>
  <c r="J29" i="2" s="1"/>
  <c r="M25" i="6"/>
  <c r="P25" i="6"/>
  <c r="O25" i="6"/>
  <c r="S25" i="6" s="1"/>
  <c r="N25" i="6"/>
  <c r="I4" i="2"/>
  <c r="J6" i="2"/>
  <c r="J5" i="2"/>
  <c r="J26" i="2" l="1"/>
  <c r="Q25" i="6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J28" i="2" l="1"/>
  <c r="C28" i="6"/>
  <c r="K28" i="2" l="1"/>
  <c r="K26" i="2" l="1"/>
  <c r="L24" i="2" s="1"/>
  <c r="D25" i="6" s="1"/>
  <c r="F25" i="6" s="1"/>
  <c r="L23" i="2" l="1"/>
  <c r="D26" i="6" s="1"/>
  <c r="F26" i="6" s="1"/>
  <c r="L22" i="2"/>
  <c r="D21" i="6" s="1"/>
  <c r="F21" i="6" s="1"/>
  <c r="L20" i="2"/>
  <c r="D18" i="6" s="1"/>
  <c r="F18" i="6" s="1"/>
  <c r="L21" i="2"/>
  <c r="D19" i="6" s="1"/>
  <c r="F19" i="6" s="1"/>
  <c r="D28" i="6"/>
  <c r="L16" i="2"/>
  <c r="D20" i="6" s="1"/>
  <c r="F20" i="6" s="1"/>
  <c r="L19" i="2"/>
  <c r="L17" i="2"/>
  <c r="D22" i="6" s="1"/>
  <c r="F22" i="6" s="1"/>
  <c r="L25" i="2"/>
  <c r="D23" i="6" s="1"/>
  <c r="F23" i="6" s="1"/>
  <c r="L15" i="2"/>
  <c r="D24" i="6" s="1"/>
  <c r="D17" i="6" l="1"/>
  <c r="E17" i="6" s="1"/>
  <c r="F17" i="6" s="1"/>
  <c r="L18" i="2"/>
  <c r="L14" i="2"/>
  <c r="L29" i="2" l="1"/>
  <c r="L28" i="2"/>
  <c r="L26" i="2" l="1"/>
  <c r="F24" i="6" l="1"/>
  <c r="K19" i="6" l="1"/>
  <c r="J19" i="6"/>
  <c r="K17" i="6"/>
  <c r="J18" i="6"/>
  <c r="K18" i="6"/>
  <c r="J17" i="6"/>
</calcChain>
</file>

<file path=xl/sharedStrings.xml><?xml version="1.0" encoding="utf-8"?>
<sst xmlns="http://schemas.openxmlformats.org/spreadsheetml/2006/main" count="151" uniqueCount="113">
  <si>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</si>
  <si>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</si>
  <si>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</si>
  <si>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</si>
  <si>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</si>
  <si>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</si>
  <si>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</si>
  <si>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</si>
  <si>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</si>
  <si>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</si>
  <si>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</si>
  <si>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</si>
  <si>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</si>
  <si>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</si>
  <si>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</si>
  <si>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</si>
  <si>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</si>
  <si>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</si>
  <si>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</si>
  <si>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</si>
  <si>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</si>
  <si>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</si>
  <si>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</si>
  <si>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</si>
  <si>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</si>
  <si>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</si>
  <si>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</si>
  <si>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</si>
  <si>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</si>
  <si>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</si>
  <si>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</si>
  <si>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</si>
  <si>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</si>
  <si>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</si>
  <si>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</si>
  <si>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</si>
  <si>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</si>
  <si>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</si>
  <si>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</si>
  <si>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</si>
  <si>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</si>
  <si>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</si>
  <si>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</si>
  <si>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</si>
  <si>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</si>
  <si>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</si>
  <si>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</si>
  <si>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</si>
  <si>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</si>
  <si>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</si>
  <si>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</si>
  <si>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</si>
  <si>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</si>
  <si>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</si>
  <si>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</si>
  <si>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</si>
  <si>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</si>
  <si>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</si>
  <si>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</si>
  <si>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</si>
  <si>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</si>
  <si>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</si>
  <si>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</si>
  <si>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</si>
  <si>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</si>
  <si>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</si>
  <si>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</si>
  <si>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</si>
  <si>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</si>
  <si>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</si>
  <si>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</si>
  <si>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</si>
  <si>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</si>
  <si>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</si>
  <si>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</si>
  <si>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</si>
  <si>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</si>
  <si>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</si>
  <si>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</si>
  <si>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2.2</t>
  </si>
  <si>
    <t>M</t>
  </si>
  <si>
    <t>M2</t>
  </si>
  <si>
    <t>ENGENHEIRO CIVIL DE OBRA JUNIOR COM ENCARGOS COMPLEMENTARES</t>
  </si>
  <si>
    <t>TÉCNICO EM SEGURANÇA DO TRABALHO COM ENCARGOS COMPLEMENTARES</t>
  </si>
  <si>
    <t>MÊS</t>
  </si>
  <si>
    <t>01/01</t>
  </si>
  <si>
    <t>1.2</t>
  </si>
  <si>
    <t>1.3</t>
  </si>
  <si>
    <t>CIVIL</t>
  </si>
  <si>
    <t>CANTEIRO DE OBRA - MOBILIZAÇÃO, DESMOBILIZAÇÃO E ADMINISTRAÇÃO OBRA DE PEQUENO PORTE</t>
  </si>
  <si>
    <t>MOBILIZAÇÃO E SERVIÇOS PRELIMINARES</t>
  </si>
  <si>
    <t>GUARDA-CORPO E PLATAFORMAS</t>
  </si>
  <si>
    <t>H = 1,30M</t>
  </si>
  <si>
    <t>DI-GABRIEL</t>
  </si>
  <si>
    <t>DCO-CFM</t>
  </si>
  <si>
    <t>148/26</t>
  </si>
  <si>
    <t>DI-OM. 0984/2025</t>
  </si>
  <si>
    <t>CONFECÇÃO E INSTALAÇÃO DE GUARDA-CORPOS E PLATAFORMAS</t>
  </si>
  <si>
    <t>KG</t>
  </si>
  <si>
    <t>CIVIL - CONFECÇÃO E INSTALAÇÃO DE GUARDA-CORPOS E PLATAFORMAS</t>
  </si>
  <si>
    <t>FORNECIMENTO E MONTAGEM DE ESTRUTURA METÁLICA VERTICAL - NÃO PATINÁVEL (ESTRUTURA DA PLATAFORMA)</t>
  </si>
  <si>
    <t>GALVANIZAÇÃO EM ESTRUTURA METÁLICA</t>
  </si>
  <si>
    <t>33.07.130</t>
  </si>
  <si>
    <t xml:space="preserve">PINTURA EPÓXI BICOMPONENTE EM ESTRUTURAS METÁLICAS </t>
  </si>
  <si>
    <t>PROTEÇÃO PASSIVA CONTRA INCÊNDIO COM TINTA INTUMESCENTE, COM TEMPO REQUERIDO DE RESISTÊNCIA AO FOGO TRRF = 120 MIN - APLICAÇÃO EM ESTRUTURA METÁLICA</t>
  </si>
  <si>
    <t>GUARDA CORPO EM TUBO DE AÇO CARBONO FORNECIDO DE FÁBRICA COM PINTURA EM TINTA EPÓXI, ALTURA TOTAL DE H=1,30M, FIXADO EM CHAPA DE AÇO 10X10cm PARAFUSADA NO PISO SUPORTANDO UM ESFORÇO MÍNIMO DE 1,5KN EM QUALQUER SENTIDO, CONFORME NBR 9050, E COM LONGARINAS DISTRIBUÍDAS COM ESPAÇAMENTO MÁXIMO DE 11CM, COM PILARETES PARA ESTRUTURAÇÃO A CADA 1,00M DE DISTÂNCIA</t>
  </si>
  <si>
    <t>CHAPA XADREZ ANTIDERRAPANTE EM AÇO GALVANIZADO COM ESPESSURA DE 3mm, ACABAMENTO EM PINTURA EPÓXI BICOMPONENTE - RODAPÉ METÁLICO NO GUARDA-CORPO
ATENDENDO NORMAS TÉCNICA INTERNAS</t>
  </si>
  <si>
    <t>CHAPA XADREZ ANTIDERRAPANTE EM AÇO GALVANIZADO COM ESPESSURA DE 3mm, ACABAMENTO EM PINTURA EPÓXI BICOMPONENTE
ATENDENDO NORMAS TÉCNICA INTERNAS</t>
  </si>
  <si>
    <t>2.3</t>
  </si>
  <si>
    <t>2.4</t>
  </si>
  <si>
    <t>2.5</t>
  </si>
  <si>
    <t>2.6</t>
  </si>
  <si>
    <t>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</si>
</sst>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00\-000\-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8" fillId="0" borderId="0"/>
    <xf numFmtId="0" fontId="19" fillId="0" borderId="0">
      <alignment vertical="top"/>
    </xf>
  </cellStyleXfs>
  <cellXfs count="248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2" applyAlignment="1">
      <alignment horizontal="center" vertical="center"/>
    </xf>
    <xf numFmtId="0" fontId="27" fillId="7" borderId="15" xfId="12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7" applyNumberFormat="1" applyBorder="1" applyAlignment="1">
      <alignment horizontal="center" vertical="center"/>
    </xf>
    <xf numFmtId="9" fontId="18" fillId="8" borderId="14" xfId="15" applyNumberFormat="1" applyBorder="1" applyAlignment="1">
      <alignment horizontal="center" vertical="center"/>
    </xf>
    <xf numFmtId="9" fontId="18" fillId="9" borderId="14" xfId="16" applyNumberFormat="1" applyBorder="1" applyAlignment="1">
      <alignment horizontal="center" vertical="center"/>
    </xf>
    <xf numFmtId="0" fontId="30" fillId="7" borderId="5" xfId="12" applyFont="1" applyBorder="1" applyAlignment="1">
      <alignment horizontal="center" vertical="center" wrapText="1"/>
    </xf>
    <xf numFmtId="9" fontId="18" fillId="8" borderId="5" xfId="15" applyNumberFormat="1" applyBorder="1" applyAlignment="1">
      <alignment horizontal="center" vertical="center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2" applyNumberFormat="1" applyBorder="1" applyAlignment="1">
      <alignment vertical="center"/>
    </xf>
    <xf numFmtId="49" fontId="27" fillId="7" borderId="16" xfId="12" applyNumberFormat="1" applyBorder="1" applyAlignment="1">
      <alignment vertical="center"/>
    </xf>
    <xf numFmtId="168" fontId="27" fillId="7" borderId="16" xfId="12" applyNumberFormat="1" applyBorder="1" applyAlignment="1">
      <alignment vertical="center"/>
    </xf>
    <xf numFmtId="10" fontId="27" fillId="7" borderId="16" xfId="12" applyNumberFormat="1" applyBorder="1" applyAlignment="1">
      <alignment vertical="center"/>
    </xf>
    <xf numFmtId="0" fontId="27" fillId="7" borderId="16" xfId="12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1" applyFont="1" applyAlignment="1">
      <alignment vertical="center"/>
    </xf>
    <xf numFmtId="10" fontId="0" fillId="0" borderId="0" xfId="11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2" applyBorder="1" applyAlignment="1">
      <alignment vertical="center"/>
    </xf>
    <xf numFmtId="0" fontId="27" fillId="7" borderId="21" xfId="12" applyBorder="1" applyAlignment="1">
      <alignment vertical="center"/>
    </xf>
    <xf numFmtId="0" fontId="17" fillId="0" borderId="6" xfId="12" applyFont="1" applyFill="1" applyBorder="1" applyAlignment="1">
      <alignment vertical="center"/>
    </xf>
    <xf numFmtId="0" fontId="17" fillId="0" borderId="3" xfId="12" applyFont="1" applyFill="1" applyBorder="1" applyAlignment="1">
      <alignment vertical="center"/>
    </xf>
    <xf numFmtId="0" fontId="17" fillId="0" borderId="4" xfId="12" applyFont="1" applyFill="1" applyBorder="1" applyAlignment="1">
      <alignment vertical="center"/>
    </xf>
    <xf numFmtId="0" fontId="9" fillId="2" borderId="2" xfId="3" applyFont="1" applyFill="1" applyBorder="1" applyAlignment="1">
      <alignment vertical="center"/>
    </xf>
    <xf numFmtId="0" fontId="9" fillId="2" borderId="7" xfId="3" applyFont="1" applyFill="1" applyBorder="1" applyAlignment="1">
      <alignment vertical="center"/>
    </xf>
    <xf numFmtId="0" fontId="9" fillId="2" borderId="7" xfId="3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9" fillId="2" borderId="8" xfId="3" applyFont="1" applyFill="1" applyBorder="1" applyAlignment="1">
      <alignment vertical="center"/>
    </xf>
    <xf numFmtId="0" fontId="9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21" fillId="6" borderId="6" xfId="3" applyFont="1" applyFill="1" applyBorder="1" applyAlignment="1">
      <alignment horizontal="center" vertical="center" wrapText="1"/>
    </xf>
    <xf numFmtId="10" fontId="21" fillId="6" borderId="6" xfId="11" applyNumberFormat="1" applyFont="1" applyFill="1" applyBorder="1" applyAlignment="1" applyProtection="1">
      <alignment horizontal="center" vertical="center" wrapText="1"/>
    </xf>
    <xf numFmtId="1" fontId="21" fillId="5" borderId="6" xfId="3" quotePrefix="1" applyNumberFormat="1" applyFont="1" applyFill="1" applyBorder="1" applyAlignment="1">
      <alignment vertical="center"/>
    </xf>
    <xf numFmtId="1" fontId="21" fillId="5" borderId="3" xfId="3" quotePrefix="1" applyNumberFormat="1" applyFont="1" applyFill="1" applyBorder="1" applyAlignment="1">
      <alignment vertical="center"/>
    </xf>
    <xf numFmtId="1" fontId="21" fillId="5" borderId="3" xfId="3" quotePrefix="1" applyNumberFormat="1" applyFont="1" applyFill="1" applyBorder="1" applyAlignment="1">
      <alignment horizontal="center" vertical="center"/>
    </xf>
    <xf numFmtId="1" fontId="21" fillId="5" borderId="4" xfId="3" quotePrefix="1" applyNumberFormat="1" applyFont="1" applyFill="1" applyBorder="1" applyAlignment="1">
      <alignment vertical="center"/>
    </xf>
    <xf numFmtId="1" fontId="21" fillId="5" borderId="5" xfId="3" quotePrefix="1" applyNumberFormat="1" applyFont="1" applyFill="1" applyBorder="1" applyAlignment="1">
      <alignment horizontal="center" vertical="center" wrapText="1"/>
    </xf>
    <xf numFmtId="164" fontId="21" fillId="5" borderId="5" xfId="3" applyNumberFormat="1" applyFont="1" applyFill="1" applyBorder="1" applyAlignment="1">
      <alignment horizontal="center" vertical="center" wrapText="1"/>
    </xf>
    <xf numFmtId="0" fontId="21" fillId="5" borderId="5" xfId="3" applyFont="1" applyFill="1" applyBorder="1" applyAlignment="1">
      <alignment horizontal="center" vertical="center" wrapText="1"/>
    </xf>
    <xf numFmtId="4" fontId="21" fillId="5" borderId="5" xfId="3" applyNumberFormat="1" applyFont="1" applyFill="1" applyBorder="1" applyAlignment="1">
      <alignment horizontal="center" vertical="center" wrapText="1"/>
    </xf>
    <xf numFmtId="168" fontId="21" fillId="5" borderId="5" xfId="3" applyNumberFormat="1" applyFont="1" applyFill="1" applyBorder="1" applyAlignment="1">
      <alignment vertical="center" wrapText="1"/>
    </xf>
    <xf numFmtId="168" fontId="21" fillId="5" borderId="5" xfId="3" applyNumberFormat="1" applyFont="1" applyFill="1" applyBorder="1" applyAlignment="1">
      <alignment horizontal="center" vertical="center" wrapText="1"/>
    </xf>
    <xf numFmtId="10" fontId="21" fillId="5" borderId="5" xfId="11" applyNumberFormat="1" applyFont="1" applyFill="1" applyBorder="1" applyAlignment="1" applyProtection="1">
      <alignment horizontal="right" vertical="center" wrapText="1"/>
    </xf>
    <xf numFmtId="1" fontId="11" fillId="0" borderId="5" xfId="3" quotePrefix="1" applyNumberFormat="1" applyFont="1" applyBorder="1" applyAlignment="1">
      <alignment horizontal="center" vertical="center" wrapText="1"/>
    </xf>
    <xf numFmtId="1" fontId="11" fillId="0" borderId="6" xfId="3" applyNumberFormat="1" applyFont="1" applyBorder="1" applyAlignment="1">
      <alignment horizontal="center" vertical="center" wrapText="1"/>
    </xf>
    <xf numFmtId="0" fontId="11" fillId="0" borderId="5" xfId="10" applyFont="1" applyBorder="1" applyAlignment="1">
      <alignment horizontal="center" vertical="center" wrapText="1"/>
    </xf>
    <xf numFmtId="4" fontId="11" fillId="0" borderId="5" xfId="3" applyNumberFormat="1" applyFont="1" applyBorder="1" applyAlignment="1">
      <alignment horizontal="center" vertical="center" wrapText="1"/>
    </xf>
    <xf numFmtId="168" fontId="11" fillId="0" borderId="5" xfId="3" applyNumberFormat="1" applyFont="1" applyBorder="1" applyAlignment="1">
      <alignment vertical="center" wrapText="1"/>
    </xf>
    <xf numFmtId="168" fontId="11" fillId="0" borderId="5" xfId="3" applyNumberFormat="1" applyFont="1" applyBorder="1" applyAlignment="1">
      <alignment horizontal="center" vertical="center" wrapText="1"/>
    </xf>
    <xf numFmtId="10" fontId="11" fillId="0" borderId="5" xfId="11" applyNumberFormat="1" applyFont="1" applyFill="1" applyBorder="1" applyAlignment="1" applyProtection="1">
      <alignment horizontal="right" vertical="center" wrapText="1"/>
    </xf>
    <xf numFmtId="1" fontId="21" fillId="5" borderId="6" xfId="3" applyNumberFormat="1" applyFont="1" applyFill="1" applyBorder="1" applyAlignment="1">
      <alignment horizontal="center" vertical="center" wrapText="1"/>
    </xf>
    <xf numFmtId="0" fontId="21" fillId="5" borderId="5" xfId="1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vertical="center"/>
    </xf>
    <xf numFmtId="0" fontId="23" fillId="5" borderId="11" xfId="0" applyFont="1" applyFill="1" applyBorder="1" applyAlignment="1">
      <alignment vertical="center"/>
    </xf>
    <xf numFmtId="0" fontId="23" fillId="5" borderId="11" xfId="0" applyFont="1" applyFill="1" applyBorder="1" applyAlignment="1">
      <alignment horizontal="center" vertical="center"/>
    </xf>
    <xf numFmtId="168" fontId="24" fillId="5" borderId="3" xfId="0" applyNumberFormat="1" applyFont="1" applyFill="1" applyBorder="1" applyAlignment="1">
      <alignment horizontal="center" vertical="center"/>
    </xf>
    <xf numFmtId="10" fontId="24" fillId="5" borderId="3" xfId="1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center"/>
    </xf>
    <xf numFmtId="43" fontId="11" fillId="0" borderId="0" xfId="0" applyNumberFormat="1" applyFont="1"/>
    <xf numFmtId="44" fontId="16" fillId="0" borderId="0" xfId="24" applyFont="1" applyProtection="1"/>
    <xf numFmtId="10" fontId="16" fillId="0" borderId="0" xfId="11" applyNumberFormat="1" applyFont="1" applyProtection="1"/>
    <xf numFmtId="0" fontId="21" fillId="5" borderId="13" xfId="0" applyFont="1" applyFill="1" applyBorder="1" applyAlignment="1">
      <alignment horizontal="center" vertical="center" wrapText="1"/>
    </xf>
    <xf numFmtId="168" fontId="25" fillId="5" borderId="3" xfId="0" applyNumberFormat="1" applyFont="1" applyFill="1" applyBorder="1" applyAlignment="1">
      <alignment horizontal="center" vertical="center"/>
    </xf>
    <xf numFmtId="168" fontId="25" fillId="5" borderId="4" xfId="0" applyNumberFormat="1" applyFont="1" applyFill="1" applyBorder="1" applyAlignment="1">
      <alignment horizontal="center" vertical="center"/>
    </xf>
    <xf numFmtId="0" fontId="21" fillId="6" borderId="2" xfId="3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center" vertical="center" wrapText="1"/>
    </xf>
    <xf numFmtId="0" fontId="21" fillId="6" borderId="10" xfId="3" applyFont="1" applyFill="1" applyBorder="1" applyAlignment="1">
      <alignment horizontal="center" vertical="center" wrapText="1"/>
    </xf>
    <xf numFmtId="0" fontId="21" fillId="6" borderId="12" xfId="3" applyFont="1" applyFill="1" applyBorder="1" applyAlignment="1">
      <alignment horizontal="center" vertical="center" wrapText="1"/>
    </xf>
    <xf numFmtId="4" fontId="21" fillId="5" borderId="5" xfId="3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right" vertical="center"/>
    </xf>
    <xf numFmtId="0" fontId="21" fillId="6" borderId="14" xfId="3" applyFont="1" applyFill="1" applyBorder="1" applyAlignment="1">
      <alignment horizontal="center" vertical="center" wrapText="1"/>
    </xf>
    <xf numFmtId="0" fontId="21" fillId="6" borderId="13" xfId="3" applyFont="1" applyFill="1" applyBorder="1" applyAlignment="1">
      <alignment horizontal="center" vertical="center" wrapText="1"/>
    </xf>
    <xf numFmtId="1" fontId="21" fillId="5" borderId="6" xfId="3" quotePrefix="1" applyNumberFormat="1" applyFont="1" applyFill="1" applyBorder="1" applyAlignment="1">
      <alignment horizontal="left" vertical="center" wrapText="1"/>
    </xf>
    <xf numFmtId="1" fontId="21" fillId="5" borderId="4" xfId="3" applyNumberFormat="1" applyFont="1" applyFill="1" applyBorder="1" applyAlignment="1">
      <alignment horizontal="left" vertical="center" wrapText="1"/>
    </xf>
    <xf numFmtId="1" fontId="21" fillId="5" borderId="6" xfId="3" applyNumberFormat="1" applyFont="1" applyFill="1" applyBorder="1" applyAlignment="1">
      <alignment horizontal="left" vertical="center" wrapText="1"/>
    </xf>
    <xf numFmtId="1" fontId="11" fillId="0" borderId="6" xfId="3" applyNumberFormat="1" applyFont="1" applyBorder="1" applyAlignment="1">
      <alignment horizontal="left" vertical="center" wrapText="1"/>
    </xf>
    <xf numFmtId="1" fontId="11" fillId="0" borderId="4" xfId="3" applyNumberFormat="1" applyFont="1" applyBorder="1" applyAlignment="1">
      <alignment horizontal="left" vertical="center" wrapText="1"/>
    </xf>
    <xf numFmtId="166" fontId="11" fillId="0" borderId="5" xfId="3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166" fontId="21" fillId="5" borderId="5" xfId="3" applyNumberFormat="1" applyFont="1" applyFill="1" applyBorder="1" applyAlignment="1">
      <alignment horizontal="center" vertical="center" wrapText="1"/>
    </xf>
    <xf numFmtId="0" fontId="21" fillId="6" borderId="7" xfId="3" applyFont="1" applyFill="1" applyBorder="1" applyAlignment="1">
      <alignment horizontal="center" vertical="center" wrapText="1"/>
    </xf>
    <xf numFmtId="0" fontId="21" fillId="6" borderId="11" xfId="3" applyFont="1" applyFill="1" applyBorder="1" applyAlignment="1">
      <alignment horizontal="center" vertical="center" wrapText="1"/>
    </xf>
    <xf numFmtId="43" fontId="21" fillId="6" borderId="2" xfId="3" applyNumberFormat="1" applyFont="1" applyFill="1" applyBorder="1" applyAlignment="1">
      <alignment horizontal="center" vertical="center" wrapText="1"/>
    </xf>
    <xf numFmtId="43" fontId="21" fillId="6" borderId="10" xfId="3" applyNumberFormat="1" applyFont="1" applyFill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29" fillId="7" borderId="6" xfId="12" applyFont="1" applyBorder="1" applyAlignment="1">
      <alignment horizontal="center" vertical="center"/>
    </xf>
    <xf numFmtId="0" fontId="29" fillId="7" borderId="3" xfId="12" applyFont="1" applyBorder="1" applyAlignment="1">
      <alignment horizontal="center" vertical="center"/>
    </xf>
    <xf numFmtId="0" fontId="29" fillId="7" borderId="4" xfId="12" applyFont="1" applyBorder="1" applyAlignment="1">
      <alignment horizontal="center" vertical="center"/>
    </xf>
    <xf numFmtId="0" fontId="28" fillId="7" borderId="17" xfId="12" applyFont="1" applyBorder="1" applyAlignment="1">
      <alignment horizontal="center" vertical="center"/>
    </xf>
    <xf numFmtId="0" fontId="28" fillId="7" borderId="18" xfId="12" applyFont="1" applyBorder="1" applyAlignment="1">
      <alignment horizontal="center" vertical="center"/>
    </xf>
    <xf numFmtId="0" fontId="28" fillId="7" borderId="19" xfId="12" applyFont="1" applyBorder="1" applyAlignment="1">
      <alignment horizontal="center" vertical="center"/>
    </xf>
    <xf numFmtId="49" fontId="11" fillId="0" borderId="6" xfId="3" quotePrefix="1" applyNumberFormat="1" applyFont="1" applyFill="1" applyBorder="1" applyAlignment="1">
      <alignment horizontal="left" vertical="center" wrapText="1"/>
    </xf>
    <xf numFmtId="49" fontId="11" fillId="0" borderId="4" xfId="3" quotePrefix="1" applyNumberFormat="1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1" fontId="11" fillId="0" borderId="5" xfId="18" quotePrefix="1" applyNumberFormat="1" applyFont="1" applyFill="1" applyBorder="1" applyAlignment="1">
      <alignment horizontal="center" vertical="center" wrapText="1"/>
    </xf>
    <xf numFmtId="170" fontId="11" fillId="0" borderId="5" xfId="25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</cellXfs>
  <cellStyles count="27">
    <cellStyle name="20% - Ênfase3" xfId="15" builtinId="38"/>
    <cellStyle name="20% - Ênfase5" xfId="16" builtinId="46"/>
    <cellStyle name="40% - Ênfase6" xfId="17" builtinId="51"/>
    <cellStyle name="Cálculo" xfId="12" builtinId="22"/>
    <cellStyle name="Moeda" xfId="24" builtinId="4"/>
    <cellStyle name="Moeda 4" xfId="6" xr:uid="{00000000-0005-0000-0000-000000000000}"/>
    <cellStyle name="Normal" xfId="0" builtinId="0"/>
    <cellStyle name="Normal 12" xfId="20" xr:uid="{0989932C-EA69-4E4D-8DC6-9055D241EF0A}"/>
    <cellStyle name="Normal 13" xfId="25" xr:uid="{4789F2A4-8474-4D17-9C83-EF3E7CA68A9E}"/>
    <cellStyle name="Normal 14" xfId="26" xr:uid="{3B64FD85-C424-4D18-918E-75B3C12DA6E1}"/>
    <cellStyle name="Normal 2" xfId="3" xr:uid="{00000000-0005-0000-0000-000002000000}"/>
    <cellStyle name="Normal 2 2" xfId="18" xr:uid="{EF64FA4B-3929-4514-82C6-4885A9D8FDA4}"/>
    <cellStyle name="Normal 2 3" xfId="8" xr:uid="{00000000-0005-0000-0000-000003000000}"/>
    <cellStyle name="Normal 2 4" xfId="21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2" xr:uid="{4BB93DC4-5E5D-4272-ACBD-9EB9E17B61E3}"/>
    <cellStyle name="Normal 4 3" xfId="23" xr:uid="{5C1B326A-4C70-4913-ACA7-703BB7E1B87B}"/>
    <cellStyle name="Normal 4 3 6" xfId="5" xr:uid="{00000000-0005-0000-0000-000007000000}"/>
    <cellStyle name="Normal 9" xfId="19" xr:uid="{B7811805-0BDF-4E67-A13D-A362283DC1C6}"/>
    <cellStyle name="Normal_Plan1" xfId="10" xr:uid="{E8EE7664-38CD-41AE-9C3D-1B66E6E904A4}"/>
    <cellStyle name="Porcentagem" xfId="11" builtinId="5"/>
    <cellStyle name="Vírgula 2" xfId="7" xr:uid="{00000000-0005-0000-0000-000008000000}"/>
    <cellStyle name="Vírgula 2 2" xfId="9" xr:uid="{00000000-0005-0000-0000-000009000000}"/>
    <cellStyle name="Vírgula 2 2 2" xfId="14" xr:uid="{FDE2AD9A-5F2F-45FC-8A2C-3E798D66530E}"/>
    <cellStyle name="Vírgula 2 3" xfId="13" xr:uid="{0B099DC6-E6EE-4F76-BF1F-B20595217D17}"/>
  </cellStyles>
  <dxfs count="1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465667</xdr:colOff>
      <xdr:row>0</xdr:row>
      <xdr:rowOff>127000</xdr:rowOff>
    </xdr:from>
    <xdr:to>
      <xdr:col>2</xdr:col>
      <xdr:colOff>579358</xdr:colOff>
      <xdr:row>9</xdr:row>
      <xdr:rowOff>74083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EEA5098-83AB-B9B3-E1FD-91810A63A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67" y="127000"/>
          <a:ext cx="3535283" cy="16615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8" dataDxfId="17">
  <autoFilter ref="H16:K19" xr:uid="{8D25DF6A-8ED8-4BE0-8264-35053602983A}"/>
  <tableColumns count="4">
    <tableColumn id="1" xr3:uid="{F527997D-D2B9-45EB-8EFD-3E002A9F0C4A}" name="Classe" dataDxfId="16"/>
    <tableColumn id="2" xr3:uid="{9789994B-63B6-4B7C-ABDF-755DC4CEAE56}" name="%" dataDxfId="15" dataCellStyle="Porcentagem"/>
    <tableColumn id="3" xr3:uid="{DAEC5591-5FB5-4664-8BFF-5731F0681A3A}" name="Proporção" dataDxfId="14" dataCellStyle="Porcentagem">
      <calculatedColumnFormula>COUNTIF($F$17:$F$26,$H17)/COUNTA($D$17:$D$26)</calculatedColumnFormula>
    </tableColumn>
    <tableColumn id="4" xr3:uid="{0E3B9E78-51B2-4C69-9A67-E43C23CC9EF1}" name="Proporção valores" dataDxfId="13" dataCellStyle="Porcentagem">
      <calculatedColumnFormula>SUMIF(F16:F26,H17,D16:D26)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H14" sqref="H14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195"/>
      <c r="B1" s="196"/>
      <c r="C1" s="196"/>
      <c r="D1" s="196"/>
      <c r="E1" s="196"/>
      <c r="F1" s="196"/>
      <c r="G1" s="197"/>
      <c r="H1" s="210" t="s">
        <v>35</v>
      </c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2"/>
      <c r="AB1" s="219" t="s">
        <v>0</v>
      </c>
      <c r="AC1" s="220"/>
      <c r="AD1" s="220"/>
      <c r="AE1" s="220"/>
      <c r="AF1" s="220"/>
      <c r="AG1" s="220"/>
      <c r="AH1" s="221"/>
    </row>
    <row r="2" spans="1:34" ht="10.5" customHeight="1" x14ac:dyDescent="0.35">
      <c r="A2" s="198"/>
      <c r="B2" s="199"/>
      <c r="C2" s="199"/>
      <c r="D2" s="199"/>
      <c r="E2" s="199"/>
      <c r="F2" s="199"/>
      <c r="G2" s="200"/>
      <c r="H2" s="213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5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198"/>
      <c r="B3" s="199"/>
      <c r="C3" s="199"/>
      <c r="D3" s="199"/>
      <c r="E3" s="199"/>
      <c r="F3" s="199"/>
      <c r="G3" s="200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24.5" customHeight="1" x14ac:dyDescent="0.35">
      <c r="A4" s="198"/>
      <c r="B4" s="199"/>
      <c r="C4" s="199"/>
      <c r="D4" s="199"/>
      <c r="E4" s="199"/>
      <c r="F4" s="199"/>
      <c r="G4" s="200"/>
      <c r="H4" s="167" t="s">
        <v>34</v>
      </c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9"/>
      <c r="W4" s="192" t="s">
        <v>96</v>
      </c>
      <c r="X4" s="193"/>
      <c r="Y4" s="193"/>
      <c r="Z4" s="193"/>
      <c r="AA4" s="194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198"/>
      <c r="B5" s="199"/>
      <c r="C5" s="199"/>
      <c r="D5" s="199"/>
      <c r="E5" s="199"/>
      <c r="F5" s="199"/>
      <c r="G5" s="200"/>
      <c r="H5" s="177" t="s">
        <v>45</v>
      </c>
      <c r="I5" s="178"/>
      <c r="J5" s="178"/>
      <c r="K5" s="178"/>
      <c r="L5" s="179"/>
      <c r="M5" s="171" t="s">
        <v>46</v>
      </c>
      <c r="N5" s="172"/>
      <c r="O5" s="172"/>
      <c r="P5" s="172"/>
      <c r="Q5" s="173"/>
      <c r="R5" s="171" t="s">
        <v>47</v>
      </c>
      <c r="S5" s="172"/>
      <c r="T5" s="172"/>
      <c r="U5" s="172"/>
      <c r="V5" s="173"/>
      <c r="W5" s="183" t="s">
        <v>38</v>
      </c>
      <c r="X5" s="184"/>
      <c r="Y5" s="185"/>
      <c r="Z5" s="184" t="s">
        <v>71</v>
      </c>
      <c r="AA5" s="185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198"/>
      <c r="B6" s="199"/>
      <c r="C6" s="199"/>
      <c r="D6" s="199"/>
      <c r="E6" s="199"/>
      <c r="F6" s="199"/>
      <c r="G6" s="200"/>
      <c r="H6" s="180"/>
      <c r="I6" s="181"/>
      <c r="J6" s="181"/>
      <c r="K6" s="181"/>
      <c r="L6" s="182"/>
      <c r="M6" s="174"/>
      <c r="N6" s="175"/>
      <c r="O6" s="175"/>
      <c r="P6" s="175"/>
      <c r="Q6" s="176"/>
      <c r="R6" s="174"/>
      <c r="S6" s="175"/>
      <c r="T6" s="175"/>
      <c r="U6" s="175"/>
      <c r="V6" s="176"/>
      <c r="W6" s="186"/>
      <c r="X6" s="187"/>
      <c r="Y6" s="188"/>
      <c r="Z6" s="187"/>
      <c r="AA6" s="188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198"/>
      <c r="B7" s="199"/>
      <c r="C7" s="199"/>
      <c r="D7" s="199"/>
      <c r="E7" s="199"/>
      <c r="F7" s="199"/>
      <c r="G7" s="200"/>
      <c r="H7" s="167" t="s">
        <v>76</v>
      </c>
      <c r="I7" s="168"/>
      <c r="J7" s="168"/>
      <c r="K7" s="168"/>
      <c r="L7" s="169"/>
      <c r="M7" s="167" t="s">
        <v>93</v>
      </c>
      <c r="N7" s="168"/>
      <c r="O7" s="168"/>
      <c r="P7" s="168"/>
      <c r="Q7" s="169"/>
      <c r="R7" s="167" t="s">
        <v>94</v>
      </c>
      <c r="S7" s="168"/>
      <c r="T7" s="168"/>
      <c r="U7" s="168"/>
      <c r="V7" s="169"/>
      <c r="W7" s="167" t="s">
        <v>95</v>
      </c>
      <c r="X7" s="168"/>
      <c r="Y7" s="169"/>
      <c r="Z7" s="170" t="s">
        <v>85</v>
      </c>
      <c r="AA7" s="169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198"/>
      <c r="B8" s="199"/>
      <c r="C8" s="199"/>
      <c r="D8" s="199"/>
      <c r="E8" s="199"/>
      <c r="F8" s="199"/>
      <c r="G8" s="201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198"/>
      <c r="B9" s="199"/>
      <c r="C9" s="199"/>
      <c r="D9" s="199"/>
      <c r="E9" s="199"/>
      <c r="F9" s="199"/>
      <c r="G9" s="200"/>
      <c r="H9" s="167" t="s">
        <v>88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9"/>
      <c r="W9" s="216">
        <v>46150</v>
      </c>
      <c r="X9" s="217"/>
      <c r="Y9" s="218"/>
      <c r="Z9" s="167">
        <v>1</v>
      </c>
      <c r="AA9" s="169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198"/>
      <c r="B10" s="199"/>
      <c r="C10" s="199"/>
      <c r="D10" s="199"/>
      <c r="E10" s="199"/>
      <c r="F10" s="199"/>
      <c r="G10" s="200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198"/>
      <c r="B11" s="199"/>
      <c r="C11" s="199"/>
      <c r="D11" s="199"/>
      <c r="E11" s="199"/>
      <c r="F11" s="199"/>
      <c r="G11" s="200"/>
      <c r="H11" s="189" t="s">
        <v>97</v>
      </c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1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98"/>
      <c r="B12" s="199"/>
      <c r="C12" s="199"/>
      <c r="D12" s="199"/>
      <c r="E12" s="199"/>
      <c r="F12" s="199"/>
      <c r="G12" s="200"/>
      <c r="H12" s="189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1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02"/>
      <c r="B13" s="203"/>
      <c r="C13" s="203"/>
      <c r="D13" s="203"/>
      <c r="E13" s="203"/>
      <c r="F13" s="203"/>
      <c r="G13" s="204"/>
      <c r="H13" s="192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4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6"/>
    </row>
    <row r="17" spans="1:34" ht="12.75" customHeight="1" x14ac:dyDescent="0.35">
      <c r="A17" s="10"/>
      <c r="B17" s="7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6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207"/>
      <c r="C57" s="208"/>
      <c r="D57" s="209"/>
      <c r="E57" s="222"/>
      <c r="F57" s="222"/>
      <c r="G57" s="222"/>
      <c r="H57" s="223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5"/>
      <c r="AB57" s="207"/>
      <c r="AC57" s="209"/>
      <c r="AD57" s="207"/>
      <c r="AE57" s="209"/>
      <c r="AF57" s="207"/>
      <c r="AG57" s="209"/>
      <c r="AH57" s="11"/>
    </row>
    <row r="58" spans="1:34" ht="12.75" customHeight="1" x14ac:dyDescent="0.35">
      <c r="A58" s="12"/>
      <c r="B58" s="207"/>
      <c r="C58" s="208"/>
      <c r="D58" s="209"/>
      <c r="E58" s="222"/>
      <c r="F58" s="222"/>
      <c r="G58" s="222"/>
      <c r="H58" s="223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5"/>
      <c r="AB58" s="207"/>
      <c r="AC58" s="209"/>
      <c r="AD58" s="207"/>
      <c r="AE58" s="209"/>
      <c r="AF58" s="207"/>
      <c r="AG58" s="209"/>
      <c r="AH58" s="11"/>
    </row>
    <row r="59" spans="1:34" ht="12.75" customHeight="1" x14ac:dyDescent="0.35">
      <c r="A59" s="12"/>
      <c r="B59" s="207"/>
      <c r="C59" s="208"/>
      <c r="D59" s="209"/>
      <c r="E59" s="222"/>
      <c r="F59" s="222"/>
      <c r="G59" s="222"/>
      <c r="H59" s="223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5"/>
      <c r="AB59" s="207"/>
      <c r="AC59" s="209"/>
      <c r="AD59" s="207"/>
      <c r="AE59" s="209"/>
      <c r="AF59" s="207"/>
      <c r="AG59" s="209"/>
      <c r="AH59" s="11"/>
    </row>
    <row r="60" spans="1:34" ht="12.75" customHeight="1" x14ac:dyDescent="0.35">
      <c r="A60" s="12"/>
      <c r="B60" s="207"/>
      <c r="C60" s="208"/>
      <c r="D60" s="209"/>
      <c r="E60" s="222"/>
      <c r="F60" s="222"/>
      <c r="G60" s="222"/>
      <c r="H60" s="223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5"/>
      <c r="AB60" s="207"/>
      <c r="AC60" s="209"/>
      <c r="AD60" s="207"/>
      <c r="AE60" s="209"/>
      <c r="AF60" s="207"/>
      <c r="AG60" s="209"/>
      <c r="AH60" s="11"/>
    </row>
    <row r="61" spans="1:34" ht="12.75" customHeight="1" x14ac:dyDescent="0.35">
      <c r="A61" s="12"/>
      <c r="B61" s="207"/>
      <c r="C61" s="208"/>
      <c r="D61" s="209"/>
      <c r="E61" s="229"/>
      <c r="F61" s="230"/>
      <c r="G61" s="230"/>
      <c r="H61" s="223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5"/>
      <c r="AB61" s="207"/>
      <c r="AC61" s="209"/>
      <c r="AD61" s="207"/>
      <c r="AE61" s="209"/>
      <c r="AF61" s="207"/>
      <c r="AG61" s="209"/>
      <c r="AH61" s="11"/>
    </row>
    <row r="62" spans="1:34" ht="12.75" customHeight="1" x14ac:dyDescent="0.35">
      <c r="A62" s="12"/>
      <c r="B62" s="207"/>
      <c r="C62" s="208"/>
      <c r="D62" s="209"/>
      <c r="E62" s="229"/>
      <c r="F62" s="230"/>
      <c r="G62" s="230"/>
      <c r="H62" s="223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  <c r="AA62" s="225"/>
      <c r="AB62" s="207"/>
      <c r="AC62" s="209"/>
      <c r="AD62" s="207"/>
      <c r="AE62" s="209"/>
      <c r="AF62" s="207"/>
      <c r="AG62" s="209"/>
      <c r="AH62" s="11"/>
    </row>
    <row r="63" spans="1:34" ht="12.75" customHeight="1" x14ac:dyDescent="0.35">
      <c r="A63" s="13"/>
      <c r="B63" s="226" t="s">
        <v>12</v>
      </c>
      <c r="C63" s="227"/>
      <c r="D63" s="228"/>
      <c r="E63" s="231" t="s">
        <v>24</v>
      </c>
      <c r="F63" s="231"/>
      <c r="G63" s="231"/>
      <c r="H63" s="232" t="s">
        <v>13</v>
      </c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4"/>
      <c r="AB63" s="226" t="s">
        <v>14</v>
      </c>
      <c r="AC63" s="228"/>
      <c r="AD63" s="226" t="s">
        <v>15</v>
      </c>
      <c r="AE63" s="228"/>
      <c r="AF63" s="226" t="s">
        <v>16</v>
      </c>
      <c r="AG63" s="228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Y7"/>
    <mergeCell ref="Z7:AA7"/>
    <mergeCell ref="M5:Q6"/>
    <mergeCell ref="R5:V6"/>
    <mergeCell ref="H5:L6"/>
    <mergeCell ref="W5:Y6"/>
    <mergeCell ref="Z5:AA6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29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D19" sqref="D19:E19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2.1796875" style="27" bestFit="1" customWidth="1"/>
    <col min="3" max="3" width="14.26953125" style="38" customWidth="1"/>
    <col min="4" max="4" width="47.7265625" style="27" customWidth="1"/>
    <col min="5" max="5" width="52.453125" style="27" customWidth="1"/>
    <col min="6" max="6" width="28.7265625" style="27" customWidth="1"/>
    <col min="7" max="7" width="15.1796875" style="27" customWidth="1"/>
    <col min="8" max="8" width="13.81640625" style="30" customWidth="1"/>
    <col min="9" max="9" width="38.90625" style="27" customWidth="1"/>
    <col min="10" max="10" width="34.81640625" style="27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2"/>
      <c r="B1" s="73"/>
      <c r="C1" s="74"/>
      <c r="D1" s="156" t="str">
        <f>Capa!H1</f>
        <v>DIVISÃO DE CUSTOS E ORÇAMENTOS</v>
      </c>
      <c r="E1" s="157"/>
      <c r="F1" s="157"/>
      <c r="G1" s="157"/>
      <c r="H1" s="157"/>
      <c r="I1" s="157"/>
      <c r="J1" s="157"/>
      <c r="K1" s="75"/>
      <c r="L1" s="76"/>
      <c r="M1" s="76"/>
      <c r="N1" s="77"/>
    </row>
    <row r="2" spans="1:14" ht="15" customHeight="1" x14ac:dyDescent="0.35">
      <c r="A2" s="78"/>
      <c r="B2" s="79"/>
      <c r="C2" s="80"/>
      <c r="D2" s="158"/>
      <c r="E2" s="159"/>
      <c r="F2" s="159"/>
      <c r="G2" s="159"/>
      <c r="H2" s="159"/>
      <c r="I2" s="159"/>
      <c r="J2" s="159"/>
      <c r="K2" s="148" t="s">
        <v>0</v>
      </c>
      <c r="L2" s="149"/>
      <c r="M2" s="149"/>
      <c r="N2" s="150"/>
    </row>
    <row r="3" spans="1:14" ht="15" customHeight="1" x14ac:dyDescent="0.35">
      <c r="A3" s="78"/>
      <c r="B3" s="79"/>
      <c r="C3" s="80"/>
      <c r="D3" s="153" t="s">
        <v>1</v>
      </c>
      <c r="E3" s="154"/>
      <c r="F3" s="154"/>
      <c r="G3" s="154"/>
      <c r="H3" s="154"/>
      <c r="I3" s="153" t="s">
        <v>17</v>
      </c>
      <c r="J3" s="154"/>
      <c r="K3" s="82" t="s">
        <v>41</v>
      </c>
      <c r="L3" s="83"/>
      <c r="M3" s="160" t="s">
        <v>42</v>
      </c>
      <c r="N3" s="161"/>
    </row>
    <row r="4" spans="1:14" ht="15" customHeight="1" x14ac:dyDescent="0.35">
      <c r="A4" s="78"/>
      <c r="B4" s="79"/>
      <c r="C4" s="80"/>
      <c r="D4" s="151" t="str">
        <f>Capa!H4</f>
        <v>PLANILHA ORÇAMENTÁRIA</v>
      </c>
      <c r="E4" s="152"/>
      <c r="F4" s="152"/>
      <c r="G4" s="152"/>
      <c r="H4" s="152"/>
      <c r="I4" s="151" t="str">
        <f>Capa!W4</f>
        <v>DI-OM. 0984/2025</v>
      </c>
      <c r="J4" s="152"/>
      <c r="K4" s="86">
        <f>Capa!AB4</f>
        <v>0</v>
      </c>
      <c r="L4" s="32" t="s">
        <v>3</v>
      </c>
      <c r="M4" s="31" t="s">
        <v>75</v>
      </c>
      <c r="N4" s="87" t="s">
        <v>43</v>
      </c>
    </row>
    <row r="5" spans="1:14" ht="15" customHeight="1" x14ac:dyDescent="0.35">
      <c r="A5" s="78"/>
      <c r="B5" s="79"/>
      <c r="C5" s="80"/>
      <c r="D5" s="81" t="str">
        <f>Capa!H5</f>
        <v>PLANILHA TIPO:</v>
      </c>
      <c r="E5" s="81" t="str">
        <f>Capa!M5</f>
        <v>PLANILHA QUANTITATIVA ELABORADA POR:</v>
      </c>
      <c r="F5" s="153" t="str">
        <f>Capa!R5</f>
        <v>PLANILHA DE CUSTOS ELABORADA POR:</v>
      </c>
      <c r="G5" s="154"/>
      <c r="H5" s="154"/>
      <c r="I5" s="88" t="s">
        <v>37</v>
      </c>
      <c r="J5" s="89" t="str">
        <f>Capa!Z5</f>
        <v>PLANILHA Nº</v>
      </c>
      <c r="K5" s="86">
        <f>Capa!AB5</f>
        <v>0</v>
      </c>
      <c r="L5" s="32" t="s">
        <v>4</v>
      </c>
      <c r="M5" s="31" t="s">
        <v>75</v>
      </c>
      <c r="N5" s="87" t="s">
        <v>44</v>
      </c>
    </row>
    <row r="6" spans="1:14" ht="15" customHeight="1" x14ac:dyDescent="0.35">
      <c r="A6" s="78"/>
      <c r="B6" s="79"/>
      <c r="C6" s="80"/>
      <c r="D6" s="84" t="str">
        <f>Capa!H7</f>
        <v>PREÇO REFERENCIAL</v>
      </c>
      <c r="E6" s="84" t="str">
        <f>Capa!M7</f>
        <v>DI-GABRIEL</v>
      </c>
      <c r="F6" s="151" t="str">
        <f>Capa!R7</f>
        <v>DCO-CFM</v>
      </c>
      <c r="G6" s="152"/>
      <c r="H6" s="152"/>
      <c r="I6" s="90" t="str">
        <f>Capa!W7</f>
        <v>148/26</v>
      </c>
      <c r="J6" s="85" t="str">
        <f>Capa!Z7</f>
        <v>01/01</v>
      </c>
      <c r="K6" s="86" t="str">
        <f>Capa!AB6</f>
        <v>X</v>
      </c>
      <c r="L6" s="32" t="s">
        <v>5</v>
      </c>
      <c r="M6" s="31" t="s">
        <v>75</v>
      </c>
      <c r="N6" s="87" t="s">
        <v>39</v>
      </c>
    </row>
    <row r="7" spans="1:14" ht="15" customHeight="1" x14ac:dyDescent="0.35">
      <c r="A7" s="78"/>
      <c r="B7" s="79"/>
      <c r="C7" s="80"/>
      <c r="D7" s="153" t="s">
        <v>7</v>
      </c>
      <c r="E7" s="154"/>
      <c r="F7" s="154"/>
      <c r="G7" s="154"/>
      <c r="H7" s="154"/>
      <c r="I7" s="81" t="s">
        <v>8</v>
      </c>
      <c r="J7" s="81" t="s">
        <v>9</v>
      </c>
      <c r="K7" s="86">
        <f>Capa!AB7</f>
        <v>0</v>
      </c>
      <c r="L7" s="32" t="s">
        <v>6</v>
      </c>
      <c r="M7" s="31" t="s">
        <v>48</v>
      </c>
      <c r="N7" s="87" t="s">
        <v>40</v>
      </c>
    </row>
    <row r="8" spans="1:14" ht="15" customHeight="1" x14ac:dyDescent="0.35">
      <c r="A8" s="78"/>
      <c r="B8" s="79"/>
      <c r="C8" s="80"/>
      <c r="D8" s="151" t="str">
        <f>Capa!H9</f>
        <v>CIVIL</v>
      </c>
      <c r="E8" s="152"/>
      <c r="F8" s="152"/>
      <c r="G8" s="152"/>
      <c r="H8" s="152"/>
      <c r="I8" s="91">
        <f>Capa!W9</f>
        <v>46150</v>
      </c>
      <c r="J8" s="84">
        <f>Capa!Z9</f>
        <v>1</v>
      </c>
      <c r="K8" s="86">
        <f>Capa!AB8</f>
        <v>0</v>
      </c>
      <c r="L8" s="32" t="s">
        <v>10</v>
      </c>
      <c r="M8" s="31" t="s">
        <v>75</v>
      </c>
      <c r="N8" s="87" t="s">
        <v>60</v>
      </c>
    </row>
    <row r="9" spans="1:14" ht="15" customHeight="1" x14ac:dyDescent="0.35">
      <c r="A9" s="78"/>
      <c r="B9" s="79"/>
      <c r="C9" s="80"/>
      <c r="D9" s="153" t="s">
        <v>11</v>
      </c>
      <c r="E9" s="154"/>
      <c r="F9" s="154"/>
      <c r="G9" s="154"/>
      <c r="H9" s="154"/>
      <c r="I9" s="154"/>
      <c r="J9" s="155"/>
      <c r="K9" s="92"/>
      <c r="L9" s="93"/>
      <c r="M9" s="94"/>
      <c r="N9" s="87"/>
    </row>
    <row r="10" spans="1:14" ht="28.5" customHeight="1" x14ac:dyDescent="0.35">
      <c r="A10" s="78"/>
      <c r="B10" s="79"/>
      <c r="C10" s="80"/>
      <c r="D10" s="145" t="str">
        <f>Capa!H11</f>
        <v>CONFECÇÃO E INSTALAÇÃO DE GUARDA-CORPOS E PLATAFORMAS</v>
      </c>
      <c r="E10" s="146"/>
      <c r="F10" s="146"/>
      <c r="G10" s="146"/>
      <c r="H10" s="146"/>
      <c r="I10" s="146"/>
      <c r="J10" s="147"/>
      <c r="K10" s="95"/>
      <c r="L10" s="80"/>
      <c r="M10" s="80"/>
      <c r="N10" s="96"/>
    </row>
    <row r="11" spans="1:14" s="28" customFormat="1" ht="50.25" customHeight="1" x14ac:dyDescent="0.35">
      <c r="A11" s="131" t="s">
        <v>23</v>
      </c>
      <c r="B11" s="137" t="s">
        <v>29</v>
      </c>
      <c r="C11" s="137" t="s">
        <v>25</v>
      </c>
      <c r="D11" s="163" t="s">
        <v>13</v>
      </c>
      <c r="E11" s="163"/>
      <c r="F11" s="137" t="s">
        <v>20</v>
      </c>
      <c r="G11" s="131" t="s">
        <v>18</v>
      </c>
      <c r="H11" s="165" t="s">
        <v>19</v>
      </c>
      <c r="I11" s="137" t="s">
        <v>30</v>
      </c>
      <c r="J11" s="131" t="s">
        <v>31</v>
      </c>
      <c r="K11" s="97" t="s">
        <v>32</v>
      </c>
      <c r="L11" s="137" t="s">
        <v>33</v>
      </c>
      <c r="M11" s="131" t="s">
        <v>36</v>
      </c>
      <c r="N11" s="132"/>
    </row>
    <row r="12" spans="1:14" s="28" customFormat="1" ht="18" customHeight="1" x14ac:dyDescent="0.35">
      <c r="A12" s="133"/>
      <c r="B12" s="138"/>
      <c r="C12" s="138"/>
      <c r="D12" s="164"/>
      <c r="E12" s="164"/>
      <c r="F12" s="138"/>
      <c r="G12" s="133"/>
      <c r="H12" s="166"/>
      <c r="I12" s="138"/>
      <c r="J12" s="133"/>
      <c r="K12" s="98">
        <v>0.22120000000000001</v>
      </c>
      <c r="L12" s="138"/>
      <c r="M12" s="133"/>
      <c r="N12" s="134"/>
    </row>
    <row r="13" spans="1:14" s="29" customFormat="1" ht="18" customHeight="1" x14ac:dyDescent="0.35">
      <c r="A13" s="99" t="s">
        <v>99</v>
      </c>
      <c r="B13" s="100"/>
      <c r="C13" s="101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2"/>
    </row>
    <row r="14" spans="1:14" s="29" customFormat="1" ht="18" customHeight="1" x14ac:dyDescent="0.35">
      <c r="A14" s="103">
        <v>1</v>
      </c>
      <c r="B14" s="103"/>
      <c r="C14" s="103"/>
      <c r="D14" s="139" t="s">
        <v>90</v>
      </c>
      <c r="E14" s="140"/>
      <c r="F14" s="104"/>
      <c r="G14" s="105"/>
      <c r="H14" s="106"/>
      <c r="I14" s="107"/>
      <c r="J14" s="108">
        <f>SUBTOTAL(9,J15:J17)</f>
        <v>225594.815385875</v>
      </c>
      <c r="K14" s="108">
        <f>SUBTOTAL(9,K15:K17)</f>
        <v>275496.38854923059</v>
      </c>
      <c r="L14" s="109">
        <f>SUBTOTAL(9,L15:L17)</f>
        <v>6.8054944698358072E-2</v>
      </c>
      <c r="M14" s="135"/>
      <c r="N14" s="135"/>
    </row>
    <row r="15" spans="1:14" s="29" customFormat="1" ht="15.5" outlineLevel="1" x14ac:dyDescent="0.35">
      <c r="A15" s="110" t="s">
        <v>77</v>
      </c>
      <c r="B15" s="110" t="s">
        <v>63</v>
      </c>
      <c r="C15" s="243">
        <v>700001437</v>
      </c>
      <c r="D15" s="142" t="s">
        <v>89</v>
      </c>
      <c r="E15" s="143"/>
      <c r="F15" s="111"/>
      <c r="G15" s="112" t="s">
        <v>84</v>
      </c>
      <c r="H15" s="113">
        <v>5</v>
      </c>
      <c r="I15" s="114">
        <v>6753.6030771750011</v>
      </c>
      <c r="J15" s="115">
        <f t="shared" ref="J15" si="0">I15*H15</f>
        <v>33768.015385875005</v>
      </c>
      <c r="K15" s="115">
        <f t="shared" ref="K15:K17" si="1">J15*(1+$K$12)</f>
        <v>41237.500389230561</v>
      </c>
      <c r="L15" s="116">
        <f>K15/$K$26</f>
        <v>1.0186760789374577E-2</v>
      </c>
      <c r="M15" s="144"/>
      <c r="N15" s="144"/>
    </row>
    <row r="16" spans="1:14" s="29" customFormat="1" ht="15.5" outlineLevel="1" x14ac:dyDescent="0.35">
      <c r="A16" s="110" t="s">
        <v>86</v>
      </c>
      <c r="B16" s="110" t="s">
        <v>28</v>
      </c>
      <c r="C16" s="247">
        <v>93565</v>
      </c>
      <c r="D16" s="142" t="s">
        <v>82</v>
      </c>
      <c r="E16" s="143"/>
      <c r="F16" s="111"/>
      <c r="G16" s="112" t="s">
        <v>84</v>
      </c>
      <c r="H16" s="113">
        <v>5</v>
      </c>
      <c r="I16" s="114">
        <v>23631.55</v>
      </c>
      <c r="J16" s="115">
        <f t="shared" ref="J16:J25" si="2">I16*H16</f>
        <v>118157.75</v>
      </c>
      <c r="K16" s="115">
        <f t="shared" si="1"/>
        <v>144294.24430000002</v>
      </c>
      <c r="L16" s="116">
        <f>K16/$K$26</f>
        <v>3.5644521032888496E-2</v>
      </c>
      <c r="M16" s="144"/>
      <c r="N16" s="144"/>
    </row>
    <row r="17" spans="1:14" s="29" customFormat="1" ht="15.5" outlineLevel="1" x14ac:dyDescent="0.35">
      <c r="A17" s="110" t="s">
        <v>87</v>
      </c>
      <c r="B17" s="110" t="s">
        <v>28</v>
      </c>
      <c r="C17" s="247">
        <v>100321</v>
      </c>
      <c r="D17" s="142" t="s">
        <v>83</v>
      </c>
      <c r="E17" s="143"/>
      <c r="F17" s="111"/>
      <c r="G17" s="112" t="s">
        <v>84</v>
      </c>
      <c r="H17" s="113">
        <v>5</v>
      </c>
      <c r="I17" s="114">
        <v>14733.81</v>
      </c>
      <c r="J17" s="115">
        <f t="shared" si="2"/>
        <v>73669.05</v>
      </c>
      <c r="K17" s="115">
        <f t="shared" si="1"/>
        <v>89964.643860000011</v>
      </c>
      <c r="L17" s="116">
        <f>K17/$K$26</f>
        <v>2.2223662876095E-2</v>
      </c>
      <c r="M17" s="144"/>
      <c r="N17" s="144"/>
    </row>
    <row r="18" spans="1:14" s="29" customFormat="1" ht="15.5" x14ac:dyDescent="0.35">
      <c r="A18" s="103">
        <v>2</v>
      </c>
      <c r="B18" s="103"/>
      <c r="C18" s="128"/>
      <c r="D18" s="141" t="s">
        <v>91</v>
      </c>
      <c r="E18" s="140"/>
      <c r="F18" s="117"/>
      <c r="G18" s="118"/>
      <c r="H18" s="106"/>
      <c r="I18" s="107"/>
      <c r="J18" s="108">
        <f>SUBTOTAL(9,J19:J25)</f>
        <v>3089297.5320517072</v>
      </c>
      <c r="K18" s="108">
        <f>SUBTOTAL(9,K19:K25)</f>
        <v>3772650.1461415449</v>
      </c>
      <c r="L18" s="109">
        <f>SUBTOTAL(9,L19:L25)</f>
        <v>0.93194505530164196</v>
      </c>
      <c r="M18" s="162"/>
      <c r="N18" s="162"/>
    </row>
    <row r="19" spans="1:14" s="29" customFormat="1" ht="112" customHeight="1" outlineLevel="1" x14ac:dyDescent="0.35">
      <c r="A19" s="110" t="s">
        <v>78</v>
      </c>
      <c r="B19" s="110" t="s">
        <v>64</v>
      </c>
      <c r="C19" s="243">
        <v>500012929</v>
      </c>
      <c r="D19" s="142" t="s">
        <v>105</v>
      </c>
      <c r="E19" s="143"/>
      <c r="F19" s="111" t="s">
        <v>92</v>
      </c>
      <c r="G19" s="112" t="s">
        <v>80</v>
      </c>
      <c r="H19" s="113">
        <v>1566</v>
      </c>
      <c r="I19" s="114">
        <v>967.50413145510299</v>
      </c>
      <c r="J19" s="115">
        <f t="shared" si="2"/>
        <v>1515111.4698586913</v>
      </c>
      <c r="K19" s="115">
        <f t="shared" ref="K19:K25" si="3">J19*(1+$K$12)</f>
        <v>1850254.126991434</v>
      </c>
      <c r="L19" s="116">
        <f>K19/$K$26</f>
        <v>0.45706204336616701</v>
      </c>
      <c r="M19" s="144"/>
      <c r="N19" s="144"/>
    </row>
    <row r="20" spans="1:14" s="29" customFormat="1" ht="74" customHeight="1" outlineLevel="1" x14ac:dyDescent="0.35">
      <c r="A20" s="110" t="s">
        <v>79</v>
      </c>
      <c r="B20" s="110" t="s">
        <v>65</v>
      </c>
      <c r="C20" s="244">
        <v>600031868</v>
      </c>
      <c r="D20" s="142" t="s">
        <v>106</v>
      </c>
      <c r="E20" s="143"/>
      <c r="F20" s="111"/>
      <c r="G20" s="112" t="s">
        <v>81</v>
      </c>
      <c r="H20" s="113">
        <v>689.04</v>
      </c>
      <c r="I20" s="114">
        <v>1492.8480156005785</v>
      </c>
      <c r="J20" s="115">
        <f t="shared" ref="J20:J23" si="4">I20*H20</f>
        <v>1028631.9966694226</v>
      </c>
      <c r="K20" s="115">
        <f t="shared" ref="K20:K23" si="5">J20*(1+$K$12)</f>
        <v>1256165.394332699</v>
      </c>
      <c r="L20" s="116">
        <f t="shared" ref="L20:L23" si="6">K20/$K$26</f>
        <v>0.31030630526042785</v>
      </c>
      <c r="M20" s="144"/>
      <c r="N20" s="144"/>
    </row>
    <row r="21" spans="1:14" s="29" customFormat="1" ht="66" customHeight="1" outlineLevel="1" x14ac:dyDescent="0.35">
      <c r="A21" s="110" t="s">
        <v>108</v>
      </c>
      <c r="B21" s="110" t="s">
        <v>65</v>
      </c>
      <c r="C21" s="244">
        <v>600031868</v>
      </c>
      <c r="D21" s="142" t="s">
        <v>107</v>
      </c>
      <c r="E21" s="143"/>
      <c r="F21" s="111"/>
      <c r="G21" s="112" t="s">
        <v>81</v>
      </c>
      <c r="H21" s="113">
        <v>264</v>
      </c>
      <c r="I21" s="114">
        <v>1492.8480156005785</v>
      </c>
      <c r="J21" s="115">
        <f t="shared" si="4"/>
        <v>394111.8761185527</v>
      </c>
      <c r="K21" s="115">
        <f t="shared" si="5"/>
        <v>481289.42311597656</v>
      </c>
      <c r="L21" s="116">
        <f t="shared" si="6"/>
        <v>0.11889130469748192</v>
      </c>
      <c r="M21" s="144"/>
      <c r="N21" s="144"/>
    </row>
    <row r="22" spans="1:14" s="29" customFormat="1" ht="45.5" customHeight="1" outlineLevel="1" x14ac:dyDescent="0.35">
      <c r="A22" s="110" t="s">
        <v>109</v>
      </c>
      <c r="B22" s="110" t="s">
        <v>26</v>
      </c>
      <c r="C22" s="245">
        <v>3060001</v>
      </c>
      <c r="D22" s="142" t="s">
        <v>100</v>
      </c>
      <c r="E22" s="143"/>
      <c r="F22" s="111"/>
      <c r="G22" s="112" t="s">
        <v>98</v>
      </c>
      <c r="H22" s="113">
        <v>3037</v>
      </c>
      <c r="I22" s="114">
        <v>29.26</v>
      </c>
      <c r="J22" s="115">
        <f t="shared" si="4"/>
        <v>88862.62000000001</v>
      </c>
      <c r="K22" s="115">
        <f t="shared" si="5"/>
        <v>108519.03154400001</v>
      </c>
      <c r="L22" s="116">
        <f t="shared" si="6"/>
        <v>2.6807090754754365E-2</v>
      </c>
      <c r="M22" s="144"/>
      <c r="N22" s="144"/>
    </row>
    <row r="23" spans="1:14" s="29" customFormat="1" ht="15.5" outlineLevel="1" x14ac:dyDescent="0.35">
      <c r="A23" s="110" t="s">
        <v>110</v>
      </c>
      <c r="B23" s="110" t="s">
        <v>64</v>
      </c>
      <c r="C23" s="243">
        <v>500013039</v>
      </c>
      <c r="D23" s="241" t="s">
        <v>101</v>
      </c>
      <c r="E23" s="242"/>
      <c r="F23" s="111"/>
      <c r="G23" s="112" t="s">
        <v>98</v>
      </c>
      <c r="H23" s="113">
        <f>H22</f>
        <v>3037</v>
      </c>
      <c r="I23" s="114">
        <v>3.8621192640897126</v>
      </c>
      <c r="J23" s="115">
        <f t="shared" si="4"/>
        <v>11729.256205040458</v>
      </c>
      <c r="K23" s="115">
        <f t="shared" si="5"/>
        <v>14323.767677595408</v>
      </c>
      <c r="L23" s="116">
        <f t="shared" si="6"/>
        <v>3.5383520717067012E-3</v>
      </c>
      <c r="M23" s="144"/>
      <c r="N23" s="144"/>
    </row>
    <row r="24" spans="1:14" s="29" customFormat="1" ht="15.5" outlineLevel="1" x14ac:dyDescent="0.35">
      <c r="A24" s="110" t="s">
        <v>111</v>
      </c>
      <c r="B24" s="110" t="s">
        <v>62</v>
      </c>
      <c r="C24" s="246" t="s">
        <v>102</v>
      </c>
      <c r="D24" s="241" t="s">
        <v>103</v>
      </c>
      <c r="E24" s="242"/>
      <c r="F24" s="111"/>
      <c r="G24" s="112" t="s">
        <v>98</v>
      </c>
      <c r="H24" s="113">
        <f>H23</f>
        <v>3037</v>
      </c>
      <c r="I24" s="114">
        <v>4.45</v>
      </c>
      <c r="J24" s="115">
        <f t="shared" ref="J24" si="7">I24*H24</f>
        <v>13514.65</v>
      </c>
      <c r="K24" s="115">
        <f t="shared" ref="K24" si="8">J24*(1+$K$12)</f>
        <v>16504.09058</v>
      </c>
      <c r="L24" s="116">
        <f t="shared" ref="L24" si="9">K24/$K$26</f>
        <v>4.076949892640359E-3</v>
      </c>
      <c r="M24" s="144"/>
      <c r="N24" s="144"/>
    </row>
    <row r="25" spans="1:14" s="29" customFormat="1" ht="51" customHeight="1" outlineLevel="1" x14ac:dyDescent="0.35">
      <c r="A25" s="110" t="s">
        <v>112</v>
      </c>
      <c r="B25" s="110" t="s">
        <v>63</v>
      </c>
      <c r="C25" s="243">
        <v>700001433</v>
      </c>
      <c r="D25" s="241" t="s">
        <v>104</v>
      </c>
      <c r="E25" s="242"/>
      <c r="F25" s="111"/>
      <c r="G25" s="112" t="s">
        <v>98</v>
      </c>
      <c r="H25" s="113">
        <f>H24</f>
        <v>3037</v>
      </c>
      <c r="I25" s="114">
        <v>12.2936</v>
      </c>
      <c r="J25" s="115">
        <f t="shared" si="2"/>
        <v>37335.663199999995</v>
      </c>
      <c r="K25" s="115">
        <f t="shared" si="3"/>
        <v>45594.311899839995</v>
      </c>
      <c r="L25" s="116">
        <f>K25/$K$26</f>
        <v>1.1263009258463711E-2</v>
      </c>
      <c r="M25" s="144"/>
      <c r="N25" s="144"/>
    </row>
    <row r="26" spans="1:14" ht="36.75" customHeight="1" x14ac:dyDescent="0.35">
      <c r="A26" s="119"/>
      <c r="B26" s="120"/>
      <c r="C26" s="121"/>
      <c r="D26" s="136" t="s">
        <v>70</v>
      </c>
      <c r="E26" s="136"/>
      <c r="F26" s="136"/>
      <c r="G26" s="136"/>
      <c r="H26" s="136"/>
      <c r="I26" s="136"/>
      <c r="J26" s="122">
        <f>SUBTOTAL(9,J14:J25)</f>
        <v>3314892.3474375824</v>
      </c>
      <c r="K26" s="122">
        <f>SUBTOTAL(9,K14:K25)</f>
        <v>4048146.5346907754</v>
      </c>
      <c r="L26" s="123">
        <f>SUBTOTAL(9,L14:L25)</f>
        <v>1.0000000000000002</v>
      </c>
      <c r="M26" s="129"/>
      <c r="N26" s="130"/>
    </row>
    <row r="27" spans="1:14" ht="15.5" x14ac:dyDescent="0.35">
      <c r="A27" s="93"/>
      <c r="B27" s="93"/>
      <c r="C27" s="124"/>
      <c r="D27" s="93"/>
      <c r="E27" s="93"/>
      <c r="F27" s="93"/>
      <c r="G27" s="93"/>
      <c r="H27" s="125"/>
      <c r="I27" s="93"/>
      <c r="J27" s="93"/>
      <c r="K27" s="93"/>
      <c r="L27" s="93"/>
      <c r="M27" s="93"/>
      <c r="N27" s="93"/>
    </row>
    <row r="28" spans="1:14" ht="18" customHeight="1" x14ac:dyDescent="0.35">
      <c r="A28" s="93"/>
      <c r="B28" s="93"/>
      <c r="C28" s="124"/>
      <c r="D28" s="93"/>
      <c r="E28" s="93"/>
      <c r="F28" s="93"/>
      <c r="G28" s="93"/>
      <c r="H28" s="125"/>
      <c r="I28" s="93"/>
      <c r="J28" s="126">
        <f>SUM(J14:J25)/2</f>
        <v>3314892.3474375824</v>
      </c>
      <c r="K28" s="126">
        <f>SUM(K14:K25)/2</f>
        <v>4048146.5346907754</v>
      </c>
      <c r="L28" s="127">
        <f>SUM(L14:L25)/2</f>
        <v>1</v>
      </c>
      <c r="M28" s="93"/>
      <c r="N28" s="93"/>
    </row>
    <row r="29" spans="1:14" ht="18" customHeight="1" x14ac:dyDescent="0.35">
      <c r="A29" s="93"/>
      <c r="B29" s="93"/>
      <c r="C29" s="124"/>
      <c r="D29" s="93"/>
      <c r="E29" s="93"/>
      <c r="F29" s="93"/>
      <c r="G29" s="93"/>
      <c r="H29" s="125"/>
      <c r="I29" s="93"/>
      <c r="J29" s="126">
        <f>J14+J18</f>
        <v>3314892.347437582</v>
      </c>
      <c r="K29" s="126">
        <f>K14+K18</f>
        <v>4048146.5346907754</v>
      </c>
      <c r="L29" s="127">
        <f>L14+L18</f>
        <v>1</v>
      </c>
      <c r="M29" s="93"/>
      <c r="N29" s="93"/>
    </row>
  </sheetData>
  <sheetProtection selectLockedCells="1"/>
  <autoFilter ref="A11:N25" xr:uid="{00000000-0001-0000-0100-000000000000}">
    <filterColumn colId="3" showButton="0"/>
    <filterColumn colId="12" showButton="0"/>
  </autoFilter>
  <customSheetViews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1"/>
      <headerFooter alignWithMargins="0">
        <oddFooter>&amp;R&amp;P de &amp;N</oddFooter>
      </headerFooter>
      <autoFilter ref="A11:AA11" xr:uid="{BF47E098-52F0-47C9-B2CE-113C5CD17029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7F005A0C-2F31-47A8-9BF7-C3F0B7F25735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3"/>
      <headerFooter alignWithMargins="0">
        <oddFooter>&amp;R&amp;P de &amp;N</oddFooter>
      </headerFooter>
      <autoFilter ref="A11:AA11" xr:uid="{3F3C8CB6-8E79-4AA2-9571-45D1759D2E71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50">
    <mergeCell ref="M19:N19"/>
    <mergeCell ref="M25:N25"/>
    <mergeCell ref="D15:E15"/>
    <mergeCell ref="D16:E16"/>
    <mergeCell ref="D17:E17"/>
    <mergeCell ref="D22:E22"/>
    <mergeCell ref="M22:N22"/>
    <mergeCell ref="D23:E23"/>
    <mergeCell ref="M23:N23"/>
    <mergeCell ref="D24:E24"/>
    <mergeCell ref="M24:N24"/>
    <mergeCell ref="M18:N18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M26:N26"/>
    <mergeCell ref="M11:N12"/>
    <mergeCell ref="M14:N14"/>
    <mergeCell ref="D26:I26"/>
    <mergeCell ref="L11:L12"/>
    <mergeCell ref="D14:E14"/>
    <mergeCell ref="D18:E18"/>
    <mergeCell ref="D19:E19"/>
    <mergeCell ref="D20:E20"/>
    <mergeCell ref="M20:N20"/>
    <mergeCell ref="D21:E21"/>
    <mergeCell ref="M21:N21"/>
    <mergeCell ref="M15:N15"/>
    <mergeCell ref="M16:N16"/>
    <mergeCell ref="M17:N17"/>
    <mergeCell ref="D25:E25"/>
  </mergeCells>
  <phoneticPr fontId="7" type="noConversion"/>
  <conditionalFormatting sqref="B15:B17 B19:B25">
    <cfRule type="containsText" dxfId="12" priority="1" operator="containsText" text="SICRO">
      <formula>NOT(ISERROR(SEARCH("SICRO",B15)))</formula>
    </cfRule>
    <cfRule type="containsText" dxfId="11" priority="2" operator="containsText" text="TCPO">
      <formula>NOT(ISERROR(SEARCH("TCPO",B15)))</formula>
    </cfRule>
    <cfRule type="containsText" dxfId="10" priority="3" operator="containsText" text="PESQUISA DE MERCADO">
      <formula>NOT(ISERROR(SEARCH("PESQUISA DE MERCADO",B15)))</formula>
    </cfRule>
    <cfRule type="containsText" dxfId="9" priority="4" operator="containsText" text="CPU">
      <formula>NOT(ISERROR(SEARCH("CPU",B15)))</formula>
    </cfRule>
    <cfRule type="containsText" dxfId="8" priority="5" operator="containsText" text="LICITADO">
      <formula>NOT(ISERROR(SEARCH("LICITADO",B15)))</formula>
    </cfRule>
    <cfRule type="containsText" dxfId="7" priority="6" operator="containsText" text="OUTROS">
      <formula>NOT(ISERROR(SEARCH("OUTROS",B15)))</formula>
    </cfRule>
    <cfRule type="containsText" dxfId="6" priority="7" operator="containsText" text="SINAPI">
      <formula>NOT(ISERROR(SEARCH("SINAPI",B15)))</formula>
    </cfRule>
    <cfRule type="containsText" dxfId="5" priority="8" operator="containsText" text="SIURB-INFRA">
      <formula>NOT(ISERROR(SEARCH("SIURB-INFRA",B15)))</formula>
    </cfRule>
    <cfRule type="containsText" dxfId="4" priority="9" operator="containsText" text="SIURB-EDIF">
      <formula>NOT(ISERROR(SEARCH("SIURB-EDIF",B15)))</formula>
    </cfRule>
    <cfRule type="containsText" dxfId="3" priority="10" operator="containsText" text="CDHU">
      <formula>NOT(ISERROR(SEARCH("CDHU",B15)))</formula>
    </cfRule>
  </conditionalFormatting>
  <dataValidations count="1">
    <dataValidation type="list" allowBlank="1" showInputMessage="1" showErrorMessage="1" sqref="B15:B17 B19:B25" xr:uid="{30E93BAE-8013-4F52-8F8F-770D098DE072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6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415"/>
  <sheetViews>
    <sheetView zoomScale="85" zoomScaleNormal="85" workbookViewId="0">
      <selection activeCell="E24" sqref="E24"/>
    </sheetView>
  </sheetViews>
  <sheetFormatPr defaultColWidth="9.1796875" defaultRowHeight="14.5" x14ac:dyDescent="0.35"/>
  <cols>
    <col min="1" max="1" width="5" style="48" customWidth="1"/>
    <col min="2" max="2" width="72.26953125" style="48" customWidth="1"/>
    <col min="3" max="3" width="15.26953125" style="49" bestFit="1" customWidth="1"/>
    <col min="4" max="4" width="9.1796875" style="48"/>
    <col min="5" max="5" width="13.453125" style="48" customWidth="1"/>
    <col min="6" max="6" width="13.81640625" style="48" customWidth="1"/>
    <col min="7" max="7" width="2.81640625" style="48" customWidth="1"/>
    <col min="8" max="8" width="8.7265625" style="48" customWidth="1"/>
    <col min="9" max="9" width="7.54296875" style="48" bestFit="1" customWidth="1"/>
    <col min="10" max="10" width="12.1796875" style="48" customWidth="1"/>
    <col min="11" max="11" width="19" style="48" customWidth="1"/>
    <col min="12" max="12" width="14.26953125" style="48" bestFit="1" customWidth="1"/>
    <col min="13" max="13" width="9.1796875" style="48"/>
    <col min="14" max="14" width="9" style="48" customWidth="1"/>
    <col min="15" max="15" width="9.1796875" style="48"/>
    <col min="16" max="16" width="10.26953125" style="48" bestFit="1" customWidth="1"/>
    <col min="17" max="16384" width="9.1796875" style="48"/>
  </cols>
  <sheetData>
    <row r="5" spans="1:14" ht="30" customHeight="1" x14ac:dyDescent="0.35"/>
    <row r="14" spans="1:14" x14ac:dyDescent="0.35">
      <c r="A14" s="50"/>
      <c r="B14" s="51"/>
      <c r="D14" s="52"/>
      <c r="F14" s="50"/>
      <c r="L14" s="49"/>
      <c r="M14" s="52"/>
      <c r="N14" s="52"/>
    </row>
    <row r="15" spans="1:14" x14ac:dyDescent="0.35">
      <c r="A15" s="50"/>
      <c r="B15" s="51"/>
      <c r="D15" s="52"/>
      <c r="F15" s="50"/>
      <c r="L15" s="49"/>
      <c r="M15" s="52"/>
      <c r="N15" s="52"/>
    </row>
    <row r="16" spans="1:14" x14ac:dyDescent="0.35">
      <c r="A16" s="53" t="s">
        <v>56</v>
      </c>
      <c r="B16" s="54" t="s">
        <v>21</v>
      </c>
      <c r="C16" s="55" t="s">
        <v>57</v>
      </c>
      <c r="D16" s="56" t="s">
        <v>53</v>
      </c>
      <c r="E16" s="57" t="s">
        <v>58</v>
      </c>
      <c r="F16" s="53" t="s">
        <v>59</v>
      </c>
      <c r="H16" s="37" t="s">
        <v>49</v>
      </c>
      <c r="I16" s="37" t="s">
        <v>53</v>
      </c>
      <c r="J16" s="37" t="s">
        <v>54</v>
      </c>
      <c r="K16" s="37" t="s">
        <v>55</v>
      </c>
      <c r="L16" s="49"/>
      <c r="M16" s="52"/>
      <c r="N16" s="52"/>
    </row>
    <row r="17" spans="1:21" x14ac:dyDescent="0.35">
      <c r="A17" s="58" t="str">
        <f>'Planilha Qtd'!A19</f>
        <v>2.1</v>
      </c>
      <c r="B17" s="58" t="str">
        <f>'Planilha Qtd'!D19</f>
        <v>GUARDA CORPO EM TUBO DE AÇO CARBONO FORNECIDO DE FÁBRICA COM PINTURA EM TINTA EPÓXI, ALTURA TOTAL DE H=1,30M, FIXADO EM CHAPA DE AÇO 10X10cm PARAFUSADA NO PISO SUPORTANDO UM ESFORÇO MÍNIMO DE 1,5KN EM QUALQUER SENTIDO, CONFORME NBR 9050, E COM LONGARINAS DISTRIBUÍDAS COM ESPAÇAMENTO MÁXIMO DE 11CM, COM PILARETES PARA ESTRUTURAÇÃO A CADA 1,00M DE DISTÂNCIA</v>
      </c>
      <c r="C17" s="59">
        <f>'Planilha Qtd'!K19</f>
        <v>1850254.126991434</v>
      </c>
      <c r="D17" s="60">
        <f>'Planilha Qtd'!L19</f>
        <v>0.45706204336616701</v>
      </c>
      <c r="E17" s="60">
        <f>D17</f>
        <v>0.45706204336616701</v>
      </c>
      <c r="F17" s="41" t="str">
        <f>IF(E17&lt;=$I$17,$H$17,IF(E17&lt;=$I$18,$H$18,$H$19))</f>
        <v>A</v>
      </c>
      <c r="H17" s="64" t="s">
        <v>50</v>
      </c>
      <c r="I17" s="61">
        <v>0.8</v>
      </c>
      <c r="J17" s="62">
        <f>COUNTIF($F$17:$F$26,$H17)/COUNTA($D$17:$D$26)</f>
        <v>0.2</v>
      </c>
      <c r="K17" s="62">
        <f>SUMIF(F16:F26,H17,D16:D26)</f>
        <v>0.76736834862659487</v>
      </c>
      <c r="L17" s="49"/>
      <c r="M17" s="52"/>
      <c r="N17" s="52"/>
    </row>
    <row r="18" spans="1:21" x14ac:dyDescent="0.35">
      <c r="A18" s="58" t="str">
        <f>'Planilha Qtd'!A20</f>
        <v>2.2</v>
      </c>
      <c r="B18" s="58" t="str">
        <f>'Planilha Qtd'!D20</f>
        <v>CHAPA XADREZ ANTIDERRAPANTE EM AÇO GALVANIZADO COM ESPESSURA DE 3mm, ACABAMENTO EM PINTURA EPÓXI BICOMPONENTE - RODAPÉ METÁLICO NO GUARDA-CORPO
ATENDENDO NORMAS TÉCNICA INTERNAS</v>
      </c>
      <c r="C18" s="59">
        <f>'Planilha Qtd'!K20</f>
        <v>1256165.394332699</v>
      </c>
      <c r="D18" s="60">
        <f>'Planilha Qtd'!L20</f>
        <v>0.31030630526042785</v>
      </c>
      <c r="E18" s="60">
        <f>D18+E17</f>
        <v>0.76736834862659487</v>
      </c>
      <c r="F18" s="41" t="str">
        <f>IF(E18&lt;=$I$17,$H$17,IF(E18&lt;=$I$18,$H$18,$H$19))</f>
        <v>A</v>
      </c>
      <c r="H18" s="65" t="s">
        <v>51</v>
      </c>
      <c r="I18" s="61">
        <v>0.95</v>
      </c>
      <c r="J18" s="62">
        <f>COUNTIF($F$17:$F$26,$H18)/COUNTA($D$17:$D$26)</f>
        <v>0.3</v>
      </c>
      <c r="K18" s="62">
        <f>SUMIF(F17:F26,H18,D17:D26)</f>
        <v>0.18134291648512479</v>
      </c>
      <c r="L18" s="49"/>
      <c r="M18" s="52"/>
      <c r="N18" s="52"/>
    </row>
    <row r="19" spans="1:21" x14ac:dyDescent="0.35">
      <c r="A19" s="58" t="str">
        <f>'Planilha Qtd'!A21</f>
        <v>2.3</v>
      </c>
      <c r="B19" s="58" t="str">
        <f>'Planilha Qtd'!D21</f>
        <v>CHAPA XADREZ ANTIDERRAPANTE EM AÇO GALVANIZADO COM ESPESSURA DE 3mm, ACABAMENTO EM PINTURA EPÓXI BICOMPONENTE
ATENDENDO NORMAS TÉCNICA INTERNAS</v>
      </c>
      <c r="C19" s="59">
        <f>'Planilha Qtd'!K21</f>
        <v>481289.42311597656</v>
      </c>
      <c r="D19" s="60">
        <f>'Planilha Qtd'!L21</f>
        <v>0.11889130469748192</v>
      </c>
      <c r="E19" s="60">
        <f t="shared" ref="E19:E26" si="0">D19+E18</f>
        <v>0.88625965332407675</v>
      </c>
      <c r="F19" s="41" t="str">
        <f>IF(E19&lt;=$I$17,$H$17,IF(E19&lt;=$I$18,$H$18,$H$19))</f>
        <v>B</v>
      </c>
      <c r="H19" s="66" t="s">
        <v>52</v>
      </c>
      <c r="I19" s="61">
        <v>1</v>
      </c>
      <c r="J19" s="62">
        <f>COUNTIF($F$17:$F$26,$H19)/COUNTA($D$17:$D$26)</f>
        <v>0.5</v>
      </c>
      <c r="K19" s="62">
        <f>SUMIF(F17:F26,H19,D17:D26)</f>
        <v>5.1288734888280355E-2</v>
      </c>
      <c r="L19" s="49"/>
      <c r="M19" s="52"/>
      <c r="N19" s="52"/>
    </row>
    <row r="20" spans="1:21" x14ac:dyDescent="0.35">
      <c r="A20" s="58" t="str">
        <f>'Planilha Qtd'!A16</f>
        <v>1.2</v>
      </c>
      <c r="B20" s="58" t="str">
        <f>'Planilha Qtd'!D16</f>
        <v>ENGENHEIRO CIVIL DE OBRA JUNIOR COM ENCARGOS COMPLEMENTARES</v>
      </c>
      <c r="C20" s="59">
        <f>'Planilha Qtd'!K16</f>
        <v>144294.24430000002</v>
      </c>
      <c r="D20" s="60">
        <f>'Planilha Qtd'!L16</f>
        <v>3.5644521032888496E-2</v>
      </c>
      <c r="E20" s="60">
        <f t="shared" si="0"/>
        <v>0.92190417435696526</v>
      </c>
      <c r="F20" s="41" t="str">
        <f>IF(E20&lt;=$I$17,$H$17,IF(E20&lt;=$I$18,$H$18,$H$19))</f>
        <v>B</v>
      </c>
      <c r="L20" s="49"/>
      <c r="M20" s="52"/>
      <c r="N20" s="52"/>
    </row>
    <row r="21" spans="1:21" x14ac:dyDescent="0.35">
      <c r="A21" s="58" t="str">
        <f>'Planilha Qtd'!A22</f>
        <v>2.4</v>
      </c>
      <c r="B21" s="58" t="str">
        <f>'Planilha Qtd'!D22</f>
        <v>FORNECIMENTO E MONTAGEM DE ESTRUTURA METÁLICA VERTICAL - NÃO PATINÁVEL (ESTRUTURA DA PLATAFORMA)</v>
      </c>
      <c r="C21" s="59">
        <f>'Planilha Qtd'!K22</f>
        <v>108519.03154400001</v>
      </c>
      <c r="D21" s="60">
        <f>'Planilha Qtd'!L22</f>
        <v>2.6807090754754365E-2</v>
      </c>
      <c r="E21" s="60">
        <f t="shared" si="0"/>
        <v>0.94871126511171966</v>
      </c>
      <c r="F21" s="41" t="str">
        <f>IF(E21&lt;=$I$17,$H$17,IF(E21&lt;=$I$18,$H$18,$H$19))</f>
        <v>B</v>
      </c>
      <c r="L21" s="49"/>
      <c r="M21" s="52"/>
      <c r="N21" s="52"/>
    </row>
    <row r="22" spans="1:21" x14ac:dyDescent="0.35">
      <c r="A22" s="58" t="str">
        <f>'Planilha Qtd'!A17</f>
        <v>1.3</v>
      </c>
      <c r="B22" s="58" t="str">
        <f>'Planilha Qtd'!D17</f>
        <v>TÉCNICO EM SEGURANÇA DO TRABALHO COM ENCARGOS COMPLEMENTARES</v>
      </c>
      <c r="C22" s="59">
        <f>'Planilha Qtd'!K17</f>
        <v>89964.643860000011</v>
      </c>
      <c r="D22" s="60">
        <f>'Planilha Qtd'!L17</f>
        <v>2.2223662876095E-2</v>
      </c>
      <c r="E22" s="60">
        <f t="shared" si="0"/>
        <v>0.97093492798781467</v>
      </c>
      <c r="F22" s="41" t="str">
        <f>IF(E22&lt;=$I$17,$H$17,IF(E22&lt;=$I$18,$H$18,$H$19))</f>
        <v>C</v>
      </c>
      <c r="L22" s="49"/>
      <c r="M22" s="52"/>
      <c r="N22" s="52"/>
    </row>
    <row r="23" spans="1:21" ht="18.5" x14ac:dyDescent="0.35">
      <c r="A23" s="58" t="str">
        <f>'Planilha Qtd'!A25</f>
        <v>2.7</v>
      </c>
      <c r="B23" s="58" t="str">
        <f>'Planilha Qtd'!D25</f>
        <v>PROTEÇÃO PASSIVA CONTRA INCÊNDIO COM TINTA INTUMESCENTE, COM TEMPO REQUERIDO DE RESISTÊNCIA AO FOGO TRRF = 120 MIN - APLICAÇÃO EM ESTRUTURA METÁLICA</v>
      </c>
      <c r="C23" s="59">
        <f>'Planilha Qtd'!K25</f>
        <v>45594.311899839995</v>
      </c>
      <c r="D23" s="60">
        <f>'Planilha Qtd'!L25</f>
        <v>1.1263009258463711E-2</v>
      </c>
      <c r="E23" s="60">
        <f t="shared" si="0"/>
        <v>0.98219793724627835</v>
      </c>
      <c r="F23" s="41" t="str">
        <f>IF(E23&lt;=$I$17,$H$17,IF(E23&lt;=$I$18,$H$18,$H$19))</f>
        <v>C</v>
      </c>
      <c r="H23" s="238" t="s">
        <v>61</v>
      </c>
      <c r="I23" s="239"/>
      <c r="J23" s="239"/>
      <c r="K23" s="239"/>
      <c r="L23" s="239"/>
      <c r="M23" s="239"/>
      <c r="N23" s="239"/>
      <c r="O23" s="239"/>
      <c r="P23" s="239"/>
      <c r="Q23" s="240"/>
      <c r="R23" s="238" t="s">
        <v>61</v>
      </c>
      <c r="S23" s="239"/>
      <c r="T23" s="239"/>
      <c r="U23" s="240"/>
    </row>
    <row r="24" spans="1:21" ht="58" x14ac:dyDescent="0.35">
      <c r="A24" s="58" t="str">
        <f>'Planilha Qtd'!A15</f>
        <v>1.1</v>
      </c>
      <c r="B24" s="58" t="str">
        <f>'Planilha Qtd'!D15</f>
        <v>CANTEIRO DE OBRA - MOBILIZAÇÃO, DESMOBILIZAÇÃO E ADMINISTRAÇÃO OBRA DE PEQUENO PORTE</v>
      </c>
      <c r="C24" s="59">
        <f>'Planilha Qtd'!K15</f>
        <v>41237.500389230561</v>
      </c>
      <c r="D24" s="60">
        <f>'Planilha Qtd'!L15</f>
        <v>1.0186760789374577E-2</v>
      </c>
      <c r="E24" s="60">
        <f t="shared" si="0"/>
        <v>0.99238469803565288</v>
      </c>
      <c r="F24" s="41" t="str">
        <f>IF(E24&lt;=$I$17,$H$17,IF(E24&lt;=$I$18,$H$18,$H$19))</f>
        <v>C</v>
      </c>
      <c r="H24" s="39"/>
      <c r="I24" s="40" t="s">
        <v>62</v>
      </c>
      <c r="J24" s="40" t="s">
        <v>26</v>
      </c>
      <c r="K24" s="40" t="s">
        <v>27</v>
      </c>
      <c r="L24" s="40" t="s">
        <v>28</v>
      </c>
      <c r="M24" s="40" t="s">
        <v>74</v>
      </c>
      <c r="N24" s="40" t="s">
        <v>72</v>
      </c>
      <c r="O24" s="40" t="s">
        <v>64</v>
      </c>
      <c r="P24" s="40" t="s">
        <v>63</v>
      </c>
      <c r="Q24" s="40" t="s">
        <v>65</v>
      </c>
      <c r="R24" s="40" t="s">
        <v>66</v>
      </c>
      <c r="S24" s="40" t="s">
        <v>73</v>
      </c>
      <c r="T24" s="40" t="s">
        <v>67</v>
      </c>
      <c r="U24" s="40" t="s">
        <v>68</v>
      </c>
    </row>
    <row r="25" spans="1:21" x14ac:dyDescent="0.35">
      <c r="A25" s="58" t="str">
        <f>'Planilha Qtd'!A24</f>
        <v>2.6</v>
      </c>
      <c r="B25" s="58" t="str">
        <f>'Planilha Qtd'!D24</f>
        <v xml:space="preserve">PINTURA EPÓXI BICOMPONENTE EM ESTRUTURAS METÁLICAS </v>
      </c>
      <c r="C25" s="59">
        <f>'Planilha Qtd'!K24</f>
        <v>16504.09058</v>
      </c>
      <c r="D25" s="60">
        <f>'Planilha Qtd'!L24</f>
        <v>4.076949892640359E-3</v>
      </c>
      <c r="E25" s="60">
        <f t="shared" si="0"/>
        <v>0.99646164792829328</v>
      </c>
      <c r="F25" s="41" t="str">
        <f>IF(E25&lt;=$I$17,$H$17,IF(E25&lt;=$I$18,$H$18,$H$19))</f>
        <v>C</v>
      </c>
      <c r="H25" s="67" t="s">
        <v>69</v>
      </c>
      <c r="I25" s="41">
        <f>COUNTIF('Planilha Qtd'!B15:B25,"CDHU")</f>
        <v>1</v>
      </c>
      <c r="J25" s="41">
        <f>COUNTIF('Planilha Qtd'!B15:B25,"SIURB-EDIF")</f>
        <v>1</v>
      </c>
      <c r="K25" s="41">
        <f>COUNTIF('Planilha Qtd'!B15:B25,"SIURB-INFRA")</f>
        <v>0</v>
      </c>
      <c r="L25" s="41">
        <f>COUNTIF('Planilha Qtd'!B15:B25,"SINAPI")</f>
        <v>2</v>
      </c>
      <c r="M25" s="41">
        <f>COUNTIF('Planilha Qtd'!B15:B25,"SICRO")</f>
        <v>0</v>
      </c>
      <c r="N25" s="41">
        <f>COUNTIF('Planilha Qtd'!B15:B25,"TCPO")</f>
        <v>0</v>
      </c>
      <c r="O25" s="41">
        <f>COUNTIF('Planilha Qtd'!B15:B25,"LICITADO")</f>
        <v>2</v>
      </c>
      <c r="P25" s="41">
        <f>COUNTIF('Planilha Qtd'!B15:B25,"CPU")</f>
        <v>2</v>
      </c>
      <c r="Q25" s="42">
        <f>COUNTIF('Planilha Qtd'!B15:B25,"PESQUISA DE MERCADO")</f>
        <v>2</v>
      </c>
      <c r="R25" s="41">
        <f>SUM(I25:N25)</f>
        <v>4</v>
      </c>
      <c r="S25" s="41">
        <f>SUM(O25)</f>
        <v>2</v>
      </c>
      <c r="T25" s="41">
        <f>SUM(P25:Q25)</f>
        <v>4</v>
      </c>
      <c r="U25" s="41">
        <f>SUM(I25:Q25)</f>
        <v>10</v>
      </c>
    </row>
    <row r="26" spans="1:21" x14ac:dyDescent="0.35">
      <c r="A26" s="58" t="str">
        <f>'Planilha Qtd'!A23</f>
        <v>2.5</v>
      </c>
      <c r="B26" s="58" t="str">
        <f>'Planilha Qtd'!D23</f>
        <v>GALVANIZAÇÃO EM ESTRUTURA METÁLICA</v>
      </c>
      <c r="C26" s="59">
        <f>'Planilha Qtd'!K23</f>
        <v>14323.767677595408</v>
      </c>
      <c r="D26" s="60">
        <f>'Planilha Qtd'!L23</f>
        <v>3.5383520717067012E-3</v>
      </c>
      <c r="E26" s="60">
        <f t="shared" si="0"/>
        <v>1</v>
      </c>
      <c r="F26" s="41" t="str">
        <f>IF(E26&lt;=$I$17,$H$17,IF(E26&lt;=$I$18,$H$18,$H$19))</f>
        <v>C</v>
      </c>
      <c r="H26" s="68"/>
      <c r="I26" s="43">
        <f t="shared" ref="I26:M26" si="1">I25/$U$25</f>
        <v>0.1</v>
      </c>
      <c r="J26" s="43">
        <f t="shared" si="1"/>
        <v>0.1</v>
      </c>
      <c r="K26" s="43">
        <f t="shared" si="1"/>
        <v>0</v>
      </c>
      <c r="L26" s="43">
        <f t="shared" si="1"/>
        <v>0.2</v>
      </c>
      <c r="M26" s="43">
        <f t="shared" si="1"/>
        <v>0</v>
      </c>
      <c r="N26" s="43">
        <f>N25/$U$25</f>
        <v>0</v>
      </c>
      <c r="O26" s="43">
        <f>O25/$U$25</f>
        <v>0.2</v>
      </c>
      <c r="P26" s="43">
        <f>P25/$U$25</f>
        <v>0.2</v>
      </c>
      <c r="Q26" s="43">
        <f>Q25/$U$25</f>
        <v>0.2</v>
      </c>
      <c r="R26" s="44">
        <f>SUM(I26:N26)</f>
        <v>0.4</v>
      </c>
      <c r="S26" s="44">
        <f>SUM(O26)</f>
        <v>0.2</v>
      </c>
      <c r="T26" s="44">
        <f>SUM(P26:Q26)</f>
        <v>0.4</v>
      </c>
      <c r="U26" s="45">
        <f>U25/U25</f>
        <v>1</v>
      </c>
    </row>
    <row r="27" spans="1:21" x14ac:dyDescent="0.35">
      <c r="H27" s="69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</row>
    <row r="28" spans="1:21" x14ac:dyDescent="0.35">
      <c r="C28" s="49">
        <f>SUM(C17:C26)</f>
        <v>4048146.5346907754</v>
      </c>
      <c r="D28" s="49">
        <f>C28-'Planilha Qtd'!K26</f>
        <v>0</v>
      </c>
    </row>
    <row r="29" spans="1:21" ht="18.5" x14ac:dyDescent="0.35">
      <c r="P29" s="235" t="s">
        <v>61</v>
      </c>
      <c r="Q29" s="236"/>
      <c r="R29" s="237"/>
    </row>
    <row r="30" spans="1:21" ht="43.5" x14ac:dyDescent="0.35">
      <c r="P30" s="46" t="s">
        <v>66</v>
      </c>
      <c r="Q30" s="46" t="s">
        <v>73</v>
      </c>
      <c r="R30" s="46" t="s">
        <v>67</v>
      </c>
    </row>
    <row r="31" spans="1:21" x14ac:dyDescent="0.35">
      <c r="P31" s="47">
        <f>R26</f>
        <v>0.4</v>
      </c>
      <c r="Q31" s="47">
        <f>S26</f>
        <v>0.2</v>
      </c>
      <c r="R31" s="47">
        <f>T26</f>
        <v>0.4</v>
      </c>
    </row>
    <row r="32" spans="1:21" x14ac:dyDescent="0.35">
      <c r="H32" s="52"/>
      <c r="I32" s="63"/>
      <c r="J32" s="50"/>
      <c r="K32" s="51"/>
      <c r="L32" s="49"/>
    </row>
    <row r="33" spans="8:14" x14ac:dyDescent="0.35">
      <c r="H33" s="52"/>
      <c r="I33" s="63"/>
      <c r="J33" s="50"/>
      <c r="K33" s="51"/>
      <c r="L33" s="49"/>
      <c r="M33" s="52"/>
      <c r="N33" s="52"/>
    </row>
    <row r="34" spans="8:14" x14ac:dyDescent="0.35">
      <c r="H34" s="52"/>
      <c r="I34" s="63"/>
      <c r="J34" s="50"/>
      <c r="K34" s="51"/>
      <c r="M34" s="52"/>
      <c r="N34" s="52"/>
    </row>
    <row r="35" spans="8:14" x14ac:dyDescent="0.35">
      <c r="H35" s="52"/>
      <c r="I35" s="63"/>
      <c r="J35" s="50"/>
      <c r="K35" s="51"/>
    </row>
    <row r="36" spans="8:14" x14ac:dyDescent="0.35">
      <c r="H36" s="52"/>
      <c r="I36" s="63"/>
      <c r="J36" s="50"/>
      <c r="K36" s="51"/>
    </row>
    <row r="37" spans="8:14" x14ac:dyDescent="0.35">
      <c r="H37" s="52"/>
      <c r="I37" s="63"/>
      <c r="J37" s="50"/>
      <c r="K37" s="51"/>
    </row>
    <row r="38" spans="8:14" x14ac:dyDescent="0.35">
      <c r="H38" s="52"/>
      <c r="I38" s="63"/>
      <c r="J38" s="50"/>
      <c r="K38" s="51"/>
    </row>
    <row r="39" spans="8:14" x14ac:dyDescent="0.35">
      <c r="H39" s="52"/>
      <c r="I39" s="63"/>
      <c r="J39" s="50"/>
      <c r="K39" s="51"/>
    </row>
    <row r="40" spans="8:14" x14ac:dyDescent="0.35">
      <c r="H40" s="52"/>
      <c r="I40" s="63"/>
      <c r="J40" s="50"/>
      <c r="K40" s="51"/>
    </row>
    <row r="41" spans="8:14" x14ac:dyDescent="0.35">
      <c r="H41" s="52"/>
      <c r="I41" s="63"/>
      <c r="J41" s="50"/>
      <c r="K41" s="51"/>
    </row>
    <row r="42" spans="8:14" x14ac:dyDescent="0.35">
      <c r="H42" s="52"/>
      <c r="I42" s="63"/>
      <c r="J42" s="50"/>
      <c r="K42" s="51"/>
    </row>
    <row r="43" spans="8:14" x14ac:dyDescent="0.35">
      <c r="H43" s="52"/>
      <c r="I43" s="63"/>
      <c r="J43" s="50"/>
      <c r="K43" s="51"/>
    </row>
    <row r="44" spans="8:14" x14ac:dyDescent="0.35">
      <c r="H44" s="52"/>
      <c r="I44" s="63"/>
      <c r="J44" s="50"/>
      <c r="K44" s="51"/>
    </row>
    <row r="45" spans="8:14" x14ac:dyDescent="0.35">
      <c r="H45" s="52"/>
      <c r="I45" s="63"/>
      <c r="J45" s="50"/>
      <c r="K45" s="51"/>
    </row>
    <row r="46" spans="8:14" x14ac:dyDescent="0.35">
      <c r="H46" s="52"/>
      <c r="I46" s="63"/>
      <c r="J46" s="50"/>
      <c r="K46" s="51"/>
    </row>
    <row r="47" spans="8:14" x14ac:dyDescent="0.35">
      <c r="H47" s="52"/>
      <c r="I47" s="63"/>
      <c r="J47" s="50"/>
      <c r="K47" s="51"/>
    </row>
    <row r="48" spans="8:14" x14ac:dyDescent="0.35">
      <c r="H48" s="52"/>
      <c r="I48" s="63"/>
      <c r="J48" s="50"/>
      <c r="K48" s="51"/>
    </row>
    <row r="49" spans="8:11" x14ac:dyDescent="0.35">
      <c r="H49" s="52"/>
      <c r="I49" s="63"/>
      <c r="J49" s="50"/>
      <c r="K49" s="51"/>
    </row>
    <row r="50" spans="8:11" x14ac:dyDescent="0.35">
      <c r="H50" s="52"/>
      <c r="I50" s="63"/>
      <c r="J50" s="50"/>
      <c r="K50" s="51"/>
    </row>
    <row r="51" spans="8:11" x14ac:dyDescent="0.35">
      <c r="H51" s="52"/>
      <c r="I51" s="63"/>
      <c r="J51" s="50"/>
      <c r="K51" s="51"/>
    </row>
    <row r="52" spans="8:11" x14ac:dyDescent="0.35">
      <c r="H52" s="52"/>
      <c r="I52" s="63"/>
      <c r="J52" s="50"/>
      <c r="K52" s="51"/>
    </row>
    <row r="53" spans="8:11" x14ac:dyDescent="0.35">
      <c r="H53" s="52"/>
      <c r="I53" s="63"/>
      <c r="J53" s="50"/>
      <c r="K53" s="51"/>
    </row>
    <row r="54" spans="8:11" x14ac:dyDescent="0.35">
      <c r="H54" s="52"/>
      <c r="I54" s="63"/>
      <c r="J54" s="50"/>
      <c r="K54" s="51"/>
    </row>
    <row r="55" spans="8:11" x14ac:dyDescent="0.35">
      <c r="H55" s="52"/>
      <c r="I55" s="63"/>
      <c r="J55" s="50"/>
      <c r="K55" s="51"/>
    </row>
    <row r="56" spans="8:11" x14ac:dyDescent="0.35">
      <c r="H56" s="52"/>
      <c r="I56" s="63"/>
      <c r="J56" s="50"/>
      <c r="K56" s="51"/>
    </row>
    <row r="57" spans="8:11" x14ac:dyDescent="0.35">
      <c r="H57" s="52"/>
      <c r="I57" s="63"/>
      <c r="J57" s="50"/>
      <c r="K57" s="51"/>
    </row>
    <row r="58" spans="8:11" x14ac:dyDescent="0.35">
      <c r="H58" s="52"/>
      <c r="I58" s="63"/>
      <c r="J58" s="50"/>
      <c r="K58" s="51"/>
    </row>
    <row r="59" spans="8:11" x14ac:dyDescent="0.35">
      <c r="H59" s="52"/>
      <c r="I59" s="63"/>
      <c r="J59" s="50"/>
      <c r="K59" s="51"/>
    </row>
    <row r="60" spans="8:11" x14ac:dyDescent="0.35">
      <c r="H60" s="52"/>
      <c r="I60" s="63"/>
      <c r="J60" s="50"/>
      <c r="K60" s="51"/>
    </row>
    <row r="61" spans="8:11" x14ac:dyDescent="0.35">
      <c r="H61" s="52"/>
      <c r="I61" s="63"/>
      <c r="J61" s="50"/>
      <c r="K61" s="51"/>
    </row>
    <row r="62" spans="8:11" x14ac:dyDescent="0.35">
      <c r="H62" s="52"/>
      <c r="I62" s="63"/>
      <c r="J62" s="50"/>
      <c r="K62" s="51"/>
    </row>
    <row r="63" spans="8:11" x14ac:dyDescent="0.35">
      <c r="H63" s="52"/>
      <c r="I63" s="63"/>
      <c r="J63" s="50"/>
      <c r="K63" s="51"/>
    </row>
    <row r="64" spans="8:11" x14ac:dyDescent="0.35">
      <c r="H64" s="52"/>
      <c r="I64" s="63"/>
      <c r="J64" s="50"/>
      <c r="K64" s="51"/>
    </row>
    <row r="65" spans="8:11" x14ac:dyDescent="0.35">
      <c r="H65" s="52"/>
      <c r="I65" s="63"/>
      <c r="J65" s="50"/>
      <c r="K65" s="51"/>
    </row>
    <row r="66" spans="8:11" x14ac:dyDescent="0.35">
      <c r="H66" s="52"/>
      <c r="I66" s="63"/>
      <c r="J66" s="50"/>
      <c r="K66" s="51"/>
    </row>
    <row r="67" spans="8:11" x14ac:dyDescent="0.35">
      <c r="H67" s="52"/>
      <c r="I67" s="63"/>
      <c r="J67" s="50"/>
      <c r="K67" s="51"/>
    </row>
    <row r="68" spans="8:11" x14ac:dyDescent="0.35">
      <c r="H68" s="52"/>
      <c r="I68" s="63"/>
      <c r="J68" s="50"/>
      <c r="K68" s="51"/>
    </row>
    <row r="69" spans="8:11" x14ac:dyDescent="0.35">
      <c r="H69" s="52"/>
      <c r="I69" s="63"/>
      <c r="J69" s="50"/>
      <c r="K69" s="51"/>
    </row>
    <row r="70" spans="8:11" x14ac:dyDescent="0.35">
      <c r="H70" s="52"/>
      <c r="I70" s="63"/>
      <c r="J70" s="50"/>
      <c r="K70" s="51"/>
    </row>
    <row r="71" spans="8:11" x14ac:dyDescent="0.35">
      <c r="H71" s="52"/>
      <c r="I71" s="63"/>
      <c r="J71" s="50"/>
      <c r="K71" s="51"/>
    </row>
    <row r="72" spans="8:11" x14ac:dyDescent="0.35">
      <c r="H72" s="52"/>
      <c r="I72" s="63"/>
      <c r="J72" s="50"/>
      <c r="K72" s="51"/>
    </row>
    <row r="73" spans="8:11" x14ac:dyDescent="0.35">
      <c r="H73" s="52"/>
      <c r="I73" s="63"/>
      <c r="J73" s="50"/>
      <c r="K73" s="51"/>
    </row>
    <row r="74" spans="8:11" x14ac:dyDescent="0.35">
      <c r="H74" s="52"/>
      <c r="I74" s="63"/>
      <c r="J74" s="50"/>
      <c r="K74" s="51"/>
    </row>
    <row r="75" spans="8:11" x14ac:dyDescent="0.35">
      <c r="H75" s="52"/>
      <c r="I75" s="63"/>
      <c r="J75" s="50"/>
      <c r="K75" s="51"/>
    </row>
    <row r="76" spans="8:11" x14ac:dyDescent="0.35">
      <c r="H76" s="52"/>
      <c r="I76" s="63"/>
      <c r="J76" s="50"/>
      <c r="K76" s="51"/>
    </row>
    <row r="77" spans="8:11" x14ac:dyDescent="0.35">
      <c r="H77" s="52"/>
      <c r="I77" s="63"/>
      <c r="J77" s="50"/>
      <c r="K77" s="51"/>
    </row>
    <row r="78" spans="8:11" x14ac:dyDescent="0.35">
      <c r="H78" s="52"/>
      <c r="I78" s="63"/>
      <c r="J78" s="50"/>
      <c r="K78" s="51"/>
    </row>
    <row r="79" spans="8:11" x14ac:dyDescent="0.35">
      <c r="H79" s="52"/>
      <c r="I79" s="63"/>
      <c r="J79" s="50"/>
      <c r="K79" s="51"/>
    </row>
    <row r="80" spans="8:11" x14ac:dyDescent="0.35">
      <c r="H80" s="52"/>
      <c r="I80" s="63"/>
      <c r="J80" s="50"/>
      <c r="K80" s="51"/>
    </row>
    <row r="81" spans="8:11" x14ac:dyDescent="0.35">
      <c r="H81" s="52"/>
      <c r="I81" s="63"/>
      <c r="J81" s="50"/>
      <c r="K81" s="51"/>
    </row>
    <row r="82" spans="8:11" x14ac:dyDescent="0.35">
      <c r="H82" s="52"/>
      <c r="I82" s="63"/>
      <c r="J82" s="50"/>
      <c r="K82" s="51"/>
    </row>
    <row r="83" spans="8:11" x14ac:dyDescent="0.35">
      <c r="H83" s="52"/>
      <c r="I83" s="63"/>
      <c r="J83" s="50"/>
      <c r="K83" s="51"/>
    </row>
    <row r="84" spans="8:11" x14ac:dyDescent="0.35">
      <c r="H84" s="52"/>
      <c r="I84" s="63"/>
      <c r="J84" s="50"/>
      <c r="K84" s="51"/>
    </row>
    <row r="85" spans="8:11" x14ac:dyDescent="0.35">
      <c r="H85" s="52"/>
      <c r="I85" s="63"/>
      <c r="J85" s="50"/>
      <c r="K85" s="51"/>
    </row>
    <row r="86" spans="8:11" x14ac:dyDescent="0.35">
      <c r="H86" s="52"/>
      <c r="I86" s="63"/>
      <c r="J86" s="50"/>
      <c r="K86" s="51"/>
    </row>
    <row r="87" spans="8:11" x14ac:dyDescent="0.35">
      <c r="H87" s="52"/>
      <c r="I87" s="63"/>
      <c r="J87" s="50"/>
      <c r="K87" s="51"/>
    </row>
    <row r="88" spans="8:11" x14ac:dyDescent="0.35">
      <c r="H88" s="52"/>
      <c r="I88" s="63"/>
      <c r="J88" s="50"/>
      <c r="K88" s="51"/>
    </row>
    <row r="89" spans="8:11" x14ac:dyDescent="0.35">
      <c r="H89" s="52"/>
      <c r="I89" s="63"/>
      <c r="J89" s="50"/>
      <c r="K89" s="51"/>
    </row>
    <row r="90" spans="8:11" x14ac:dyDescent="0.35">
      <c r="H90" s="52"/>
      <c r="I90" s="63"/>
      <c r="J90" s="50"/>
      <c r="K90" s="51"/>
    </row>
    <row r="91" spans="8:11" x14ac:dyDescent="0.35">
      <c r="H91" s="52"/>
      <c r="I91" s="63"/>
      <c r="J91" s="50"/>
      <c r="K91" s="51"/>
    </row>
    <row r="92" spans="8:11" x14ac:dyDescent="0.35">
      <c r="H92" s="52"/>
      <c r="I92" s="63"/>
      <c r="J92" s="50"/>
      <c r="K92" s="51"/>
    </row>
    <row r="93" spans="8:11" x14ac:dyDescent="0.35">
      <c r="H93" s="52"/>
      <c r="I93" s="63"/>
      <c r="J93" s="50"/>
      <c r="K93" s="51"/>
    </row>
    <row r="94" spans="8:11" x14ac:dyDescent="0.35">
      <c r="H94" s="52"/>
      <c r="I94" s="63"/>
      <c r="J94" s="50"/>
      <c r="K94" s="51"/>
    </row>
    <row r="95" spans="8:11" x14ac:dyDescent="0.35">
      <c r="H95" s="52"/>
      <c r="I95" s="63"/>
      <c r="J95" s="50"/>
      <c r="K95" s="51"/>
    </row>
    <row r="96" spans="8:11" x14ac:dyDescent="0.35">
      <c r="H96" s="52"/>
      <c r="I96" s="63"/>
      <c r="J96" s="50"/>
      <c r="K96" s="51"/>
    </row>
    <row r="97" spans="8:11" x14ac:dyDescent="0.35">
      <c r="H97" s="52"/>
      <c r="I97" s="63"/>
      <c r="J97" s="50"/>
      <c r="K97" s="51"/>
    </row>
    <row r="98" spans="8:11" x14ac:dyDescent="0.35">
      <c r="H98" s="52"/>
      <c r="I98" s="63"/>
      <c r="J98" s="50"/>
      <c r="K98" s="51"/>
    </row>
    <row r="99" spans="8:11" x14ac:dyDescent="0.35">
      <c r="H99" s="52"/>
      <c r="I99" s="63"/>
      <c r="J99" s="50"/>
      <c r="K99" s="51"/>
    </row>
    <row r="100" spans="8:11" x14ac:dyDescent="0.35">
      <c r="H100" s="52"/>
      <c r="I100" s="63"/>
      <c r="J100" s="50"/>
      <c r="K100" s="51"/>
    </row>
    <row r="101" spans="8:11" x14ac:dyDescent="0.35">
      <c r="H101" s="52"/>
      <c r="I101" s="63"/>
      <c r="J101" s="50"/>
      <c r="K101" s="51"/>
    </row>
    <row r="102" spans="8:11" x14ac:dyDescent="0.35">
      <c r="H102" s="52"/>
      <c r="I102" s="63"/>
      <c r="J102" s="50"/>
      <c r="K102" s="51"/>
    </row>
    <row r="103" spans="8:11" x14ac:dyDescent="0.35">
      <c r="H103" s="52"/>
      <c r="I103" s="63"/>
      <c r="J103" s="50"/>
      <c r="K103" s="51"/>
    </row>
    <row r="104" spans="8:11" x14ac:dyDescent="0.35">
      <c r="H104" s="52"/>
      <c r="I104" s="63"/>
      <c r="J104" s="50"/>
      <c r="K104" s="51"/>
    </row>
    <row r="105" spans="8:11" x14ac:dyDescent="0.35">
      <c r="H105" s="52"/>
      <c r="I105" s="63"/>
      <c r="J105" s="50"/>
      <c r="K105" s="51"/>
    </row>
    <row r="106" spans="8:11" x14ac:dyDescent="0.35">
      <c r="H106" s="52"/>
      <c r="I106" s="63"/>
      <c r="J106" s="50"/>
      <c r="K106" s="51"/>
    </row>
    <row r="107" spans="8:11" x14ac:dyDescent="0.35">
      <c r="H107" s="52"/>
      <c r="I107" s="63"/>
      <c r="J107" s="50"/>
      <c r="K107" s="51"/>
    </row>
    <row r="108" spans="8:11" x14ac:dyDescent="0.35">
      <c r="H108" s="52"/>
      <c r="I108" s="63"/>
      <c r="J108" s="50"/>
      <c r="K108" s="51"/>
    </row>
    <row r="109" spans="8:11" x14ac:dyDescent="0.35">
      <c r="H109" s="52"/>
      <c r="I109" s="63"/>
      <c r="J109" s="50"/>
      <c r="K109" s="51"/>
    </row>
    <row r="110" spans="8:11" x14ac:dyDescent="0.35">
      <c r="H110" s="52"/>
      <c r="I110" s="63"/>
      <c r="J110" s="50"/>
      <c r="K110" s="51"/>
    </row>
    <row r="111" spans="8:11" x14ac:dyDescent="0.35">
      <c r="H111" s="52"/>
      <c r="I111" s="63"/>
      <c r="J111" s="50"/>
      <c r="K111" s="51"/>
    </row>
    <row r="112" spans="8:11" x14ac:dyDescent="0.35">
      <c r="H112" s="52"/>
      <c r="I112" s="63"/>
      <c r="J112" s="50"/>
      <c r="K112" s="51"/>
    </row>
    <row r="113" spans="8:11" x14ac:dyDescent="0.35">
      <c r="H113" s="52"/>
      <c r="I113" s="63"/>
      <c r="J113" s="50"/>
      <c r="K113" s="51"/>
    </row>
    <row r="114" spans="8:11" x14ac:dyDescent="0.35">
      <c r="H114" s="52"/>
      <c r="I114" s="63"/>
      <c r="J114" s="50"/>
      <c r="K114" s="51"/>
    </row>
    <row r="115" spans="8:11" x14ac:dyDescent="0.35">
      <c r="H115" s="52"/>
      <c r="I115" s="63"/>
      <c r="J115" s="50"/>
      <c r="K115" s="51"/>
    </row>
    <row r="116" spans="8:11" x14ac:dyDescent="0.35">
      <c r="H116" s="52"/>
      <c r="I116" s="63"/>
      <c r="J116" s="50"/>
      <c r="K116" s="51"/>
    </row>
    <row r="117" spans="8:11" x14ac:dyDescent="0.35">
      <c r="H117" s="52"/>
      <c r="I117" s="63"/>
      <c r="J117" s="50"/>
      <c r="K117" s="51"/>
    </row>
    <row r="118" spans="8:11" x14ac:dyDescent="0.35">
      <c r="H118" s="52"/>
      <c r="I118" s="63"/>
      <c r="J118" s="50"/>
      <c r="K118" s="51"/>
    </row>
    <row r="119" spans="8:11" x14ac:dyDescent="0.35">
      <c r="H119" s="52"/>
      <c r="I119" s="63"/>
      <c r="J119" s="50"/>
      <c r="K119" s="51"/>
    </row>
    <row r="120" spans="8:11" x14ac:dyDescent="0.35">
      <c r="H120" s="52"/>
      <c r="I120" s="63"/>
      <c r="J120" s="50"/>
      <c r="K120" s="51"/>
    </row>
    <row r="121" spans="8:11" x14ac:dyDescent="0.35">
      <c r="H121" s="52"/>
      <c r="I121" s="63"/>
      <c r="J121" s="50"/>
      <c r="K121" s="51"/>
    </row>
    <row r="122" spans="8:11" x14ac:dyDescent="0.35">
      <c r="H122" s="52"/>
      <c r="I122" s="63"/>
      <c r="J122" s="50"/>
      <c r="K122" s="51"/>
    </row>
    <row r="123" spans="8:11" x14ac:dyDescent="0.35">
      <c r="H123" s="52"/>
      <c r="I123" s="63"/>
      <c r="J123" s="50"/>
      <c r="K123" s="51"/>
    </row>
    <row r="124" spans="8:11" x14ac:dyDescent="0.35">
      <c r="H124" s="52"/>
      <c r="I124" s="63"/>
      <c r="J124" s="50"/>
      <c r="K124" s="51"/>
    </row>
    <row r="125" spans="8:11" x14ac:dyDescent="0.35">
      <c r="H125" s="52"/>
      <c r="I125" s="63"/>
      <c r="J125" s="50"/>
      <c r="K125" s="51"/>
    </row>
    <row r="126" spans="8:11" x14ac:dyDescent="0.35">
      <c r="H126" s="52"/>
      <c r="I126" s="63"/>
      <c r="J126" s="50"/>
      <c r="K126" s="51"/>
    </row>
    <row r="127" spans="8:11" x14ac:dyDescent="0.35">
      <c r="H127" s="52"/>
      <c r="I127" s="63"/>
      <c r="J127" s="50"/>
      <c r="K127" s="51"/>
    </row>
    <row r="128" spans="8:11" x14ac:dyDescent="0.35">
      <c r="H128" s="52"/>
      <c r="I128" s="63"/>
      <c r="J128" s="50"/>
      <c r="K128" s="51"/>
    </row>
    <row r="129" spans="8:11" x14ac:dyDescent="0.35">
      <c r="H129" s="52"/>
      <c r="I129" s="63"/>
      <c r="J129" s="50"/>
      <c r="K129" s="51"/>
    </row>
    <row r="130" spans="8:11" x14ac:dyDescent="0.35">
      <c r="H130" s="52"/>
      <c r="I130" s="63"/>
      <c r="J130" s="50"/>
      <c r="K130" s="51"/>
    </row>
    <row r="131" spans="8:11" x14ac:dyDescent="0.35">
      <c r="H131" s="52"/>
      <c r="I131" s="63"/>
      <c r="J131" s="50"/>
      <c r="K131" s="51"/>
    </row>
    <row r="132" spans="8:11" x14ac:dyDescent="0.35">
      <c r="H132" s="52"/>
      <c r="I132" s="63"/>
      <c r="J132" s="50"/>
      <c r="K132" s="51"/>
    </row>
    <row r="133" spans="8:11" x14ac:dyDescent="0.35">
      <c r="H133" s="52"/>
      <c r="I133" s="63"/>
      <c r="J133" s="50"/>
      <c r="K133" s="51"/>
    </row>
    <row r="134" spans="8:11" x14ac:dyDescent="0.35">
      <c r="H134" s="52"/>
      <c r="I134" s="63"/>
      <c r="J134" s="50"/>
      <c r="K134" s="51"/>
    </row>
    <row r="135" spans="8:11" x14ac:dyDescent="0.35">
      <c r="H135" s="52"/>
      <c r="I135" s="63"/>
      <c r="J135" s="50"/>
      <c r="K135" s="51"/>
    </row>
    <row r="136" spans="8:11" x14ac:dyDescent="0.35">
      <c r="H136" s="52"/>
      <c r="I136" s="63"/>
      <c r="J136" s="50"/>
      <c r="K136" s="51"/>
    </row>
    <row r="137" spans="8:11" x14ac:dyDescent="0.35">
      <c r="H137" s="52"/>
      <c r="I137" s="63"/>
      <c r="J137" s="50"/>
      <c r="K137" s="51"/>
    </row>
    <row r="138" spans="8:11" x14ac:dyDescent="0.35">
      <c r="H138" s="52"/>
      <c r="I138" s="63"/>
      <c r="J138" s="50"/>
      <c r="K138" s="51"/>
    </row>
    <row r="139" spans="8:11" x14ac:dyDescent="0.35">
      <c r="H139" s="52"/>
      <c r="I139" s="63"/>
      <c r="J139" s="50"/>
      <c r="K139" s="51"/>
    </row>
    <row r="140" spans="8:11" x14ac:dyDescent="0.35">
      <c r="H140" s="52"/>
      <c r="I140" s="63"/>
      <c r="J140" s="50"/>
      <c r="K140" s="51"/>
    </row>
    <row r="141" spans="8:11" x14ac:dyDescent="0.35">
      <c r="H141" s="52"/>
      <c r="I141" s="63"/>
      <c r="J141" s="50"/>
      <c r="K141" s="51"/>
    </row>
    <row r="142" spans="8:11" x14ac:dyDescent="0.35">
      <c r="H142" s="52"/>
      <c r="I142" s="63"/>
      <c r="J142" s="50"/>
      <c r="K142" s="51"/>
    </row>
    <row r="143" spans="8:11" x14ac:dyDescent="0.35">
      <c r="H143" s="52"/>
      <c r="I143" s="63"/>
      <c r="J143" s="50"/>
      <c r="K143" s="51"/>
    </row>
    <row r="144" spans="8:11" x14ac:dyDescent="0.35">
      <c r="H144" s="52"/>
      <c r="I144" s="63"/>
      <c r="J144" s="50"/>
      <c r="K144" s="51"/>
    </row>
    <row r="145" spans="8:11" x14ac:dyDescent="0.35">
      <c r="H145" s="52"/>
      <c r="I145" s="63"/>
      <c r="J145" s="50"/>
      <c r="K145" s="51"/>
    </row>
    <row r="146" spans="8:11" x14ac:dyDescent="0.35">
      <c r="H146" s="52"/>
      <c r="I146" s="63"/>
      <c r="J146" s="50"/>
      <c r="K146" s="51"/>
    </row>
    <row r="147" spans="8:11" x14ac:dyDescent="0.35">
      <c r="H147" s="52"/>
      <c r="I147" s="63"/>
      <c r="J147" s="50"/>
      <c r="K147" s="51"/>
    </row>
    <row r="148" spans="8:11" x14ac:dyDescent="0.35">
      <c r="H148" s="52"/>
      <c r="I148" s="63"/>
      <c r="J148" s="50"/>
      <c r="K148" s="51"/>
    </row>
    <row r="149" spans="8:11" x14ac:dyDescent="0.35">
      <c r="H149" s="52"/>
      <c r="I149" s="63"/>
      <c r="J149" s="50"/>
      <c r="K149" s="51"/>
    </row>
    <row r="150" spans="8:11" x14ac:dyDescent="0.35">
      <c r="H150" s="52"/>
      <c r="I150" s="63"/>
      <c r="J150" s="50"/>
      <c r="K150" s="51"/>
    </row>
    <row r="151" spans="8:11" x14ac:dyDescent="0.35">
      <c r="H151" s="52"/>
      <c r="I151" s="63"/>
      <c r="J151" s="50"/>
      <c r="K151" s="51"/>
    </row>
    <row r="152" spans="8:11" x14ac:dyDescent="0.35">
      <c r="H152" s="52"/>
      <c r="I152" s="63"/>
      <c r="J152" s="50"/>
      <c r="K152" s="51"/>
    </row>
    <row r="153" spans="8:11" x14ac:dyDescent="0.35">
      <c r="H153" s="52"/>
      <c r="I153" s="63"/>
      <c r="J153" s="50"/>
      <c r="K153" s="51"/>
    </row>
    <row r="154" spans="8:11" x14ac:dyDescent="0.35">
      <c r="H154" s="52"/>
      <c r="I154" s="63"/>
      <c r="J154" s="50"/>
      <c r="K154" s="51"/>
    </row>
    <row r="155" spans="8:11" x14ac:dyDescent="0.35">
      <c r="H155" s="52"/>
      <c r="I155" s="63"/>
      <c r="J155" s="50"/>
      <c r="K155" s="51"/>
    </row>
    <row r="156" spans="8:11" x14ac:dyDescent="0.35">
      <c r="H156" s="52"/>
      <c r="I156" s="63"/>
      <c r="J156" s="50"/>
      <c r="K156" s="51"/>
    </row>
    <row r="157" spans="8:11" x14ac:dyDescent="0.35">
      <c r="H157" s="52"/>
      <c r="I157" s="63"/>
      <c r="J157" s="50"/>
      <c r="K157" s="51"/>
    </row>
    <row r="158" spans="8:11" x14ac:dyDescent="0.35">
      <c r="H158" s="52"/>
      <c r="I158" s="63"/>
      <c r="J158" s="50"/>
      <c r="K158" s="51"/>
    </row>
    <row r="159" spans="8:11" x14ac:dyDescent="0.35">
      <c r="H159" s="52"/>
      <c r="I159" s="63"/>
      <c r="J159" s="50"/>
      <c r="K159" s="51"/>
    </row>
    <row r="160" spans="8:11" x14ac:dyDescent="0.35">
      <c r="H160" s="52"/>
      <c r="I160" s="63"/>
      <c r="J160" s="50"/>
      <c r="K160" s="51"/>
    </row>
    <row r="161" spans="8:11" x14ac:dyDescent="0.35">
      <c r="H161" s="52"/>
      <c r="I161" s="63"/>
      <c r="J161" s="50"/>
      <c r="K161" s="51"/>
    </row>
    <row r="162" spans="8:11" x14ac:dyDescent="0.35">
      <c r="H162" s="52"/>
      <c r="I162" s="63"/>
      <c r="J162" s="50"/>
      <c r="K162" s="51"/>
    </row>
    <row r="163" spans="8:11" x14ac:dyDescent="0.35">
      <c r="H163" s="52"/>
      <c r="I163" s="63"/>
      <c r="J163" s="50"/>
      <c r="K163" s="51"/>
    </row>
    <row r="164" spans="8:11" x14ac:dyDescent="0.35">
      <c r="H164" s="52"/>
      <c r="I164" s="63"/>
      <c r="J164" s="50"/>
      <c r="K164" s="51"/>
    </row>
    <row r="165" spans="8:11" x14ac:dyDescent="0.35">
      <c r="H165" s="52"/>
      <c r="I165" s="63"/>
      <c r="J165" s="50"/>
      <c r="K165" s="51"/>
    </row>
    <row r="166" spans="8:11" x14ac:dyDescent="0.35">
      <c r="H166" s="52"/>
      <c r="I166" s="63"/>
      <c r="J166" s="50"/>
      <c r="K166" s="51"/>
    </row>
    <row r="167" spans="8:11" x14ac:dyDescent="0.35">
      <c r="H167" s="52"/>
      <c r="I167" s="63"/>
      <c r="J167" s="50"/>
      <c r="K167" s="51"/>
    </row>
    <row r="168" spans="8:11" x14ac:dyDescent="0.35">
      <c r="H168" s="52"/>
      <c r="I168" s="63"/>
      <c r="J168" s="50"/>
      <c r="K168" s="51"/>
    </row>
    <row r="169" spans="8:11" x14ac:dyDescent="0.35">
      <c r="H169" s="52"/>
      <c r="I169" s="63"/>
      <c r="J169" s="50"/>
      <c r="K169" s="51"/>
    </row>
    <row r="170" spans="8:11" x14ac:dyDescent="0.35">
      <c r="H170" s="52"/>
      <c r="I170" s="63"/>
      <c r="J170" s="50"/>
      <c r="K170" s="51"/>
    </row>
    <row r="171" spans="8:11" x14ac:dyDescent="0.35">
      <c r="H171" s="52"/>
      <c r="I171" s="63"/>
      <c r="J171" s="50"/>
      <c r="K171" s="51"/>
    </row>
    <row r="172" spans="8:11" x14ac:dyDescent="0.35">
      <c r="H172" s="52"/>
      <c r="I172" s="63"/>
      <c r="J172" s="50"/>
      <c r="K172" s="51"/>
    </row>
    <row r="173" spans="8:11" x14ac:dyDescent="0.35">
      <c r="H173" s="52"/>
      <c r="I173" s="63"/>
      <c r="J173" s="50"/>
      <c r="K173" s="51"/>
    </row>
    <row r="174" spans="8:11" x14ac:dyDescent="0.35">
      <c r="H174" s="52"/>
      <c r="I174" s="63"/>
      <c r="J174" s="50"/>
      <c r="K174" s="51"/>
    </row>
    <row r="175" spans="8:11" x14ac:dyDescent="0.35">
      <c r="H175" s="52"/>
      <c r="I175" s="63"/>
      <c r="J175" s="50"/>
      <c r="K175" s="51"/>
    </row>
    <row r="176" spans="8:11" x14ac:dyDescent="0.35">
      <c r="H176" s="52"/>
      <c r="I176" s="63"/>
      <c r="J176" s="50"/>
      <c r="K176" s="51"/>
    </row>
    <row r="177" spans="8:11" x14ac:dyDescent="0.35">
      <c r="H177" s="52"/>
      <c r="I177" s="63"/>
      <c r="J177" s="50"/>
      <c r="K177" s="51"/>
    </row>
    <row r="178" spans="8:11" x14ac:dyDescent="0.35">
      <c r="H178" s="52"/>
      <c r="I178" s="63"/>
      <c r="J178" s="50"/>
      <c r="K178" s="51"/>
    </row>
    <row r="179" spans="8:11" x14ac:dyDescent="0.35">
      <c r="H179" s="52"/>
      <c r="I179" s="63"/>
      <c r="J179" s="50"/>
      <c r="K179" s="51"/>
    </row>
    <row r="180" spans="8:11" x14ac:dyDescent="0.35">
      <c r="H180" s="52"/>
      <c r="I180" s="63"/>
      <c r="J180" s="50"/>
      <c r="K180" s="51"/>
    </row>
    <row r="181" spans="8:11" x14ac:dyDescent="0.35">
      <c r="H181" s="52"/>
      <c r="I181" s="63"/>
      <c r="J181" s="50"/>
      <c r="K181" s="51"/>
    </row>
    <row r="182" spans="8:11" x14ac:dyDescent="0.35">
      <c r="H182" s="52"/>
      <c r="I182" s="63"/>
      <c r="J182" s="50"/>
      <c r="K182" s="51"/>
    </row>
    <row r="183" spans="8:11" x14ac:dyDescent="0.35">
      <c r="H183" s="52"/>
      <c r="I183" s="63"/>
      <c r="J183" s="50"/>
      <c r="K183" s="51"/>
    </row>
    <row r="184" spans="8:11" x14ac:dyDescent="0.35">
      <c r="H184" s="52"/>
      <c r="I184" s="63"/>
      <c r="J184" s="50"/>
      <c r="K184" s="51"/>
    </row>
    <row r="185" spans="8:11" x14ac:dyDescent="0.35">
      <c r="H185" s="52"/>
      <c r="I185" s="63"/>
      <c r="J185" s="50"/>
      <c r="K185" s="51"/>
    </row>
    <row r="186" spans="8:11" x14ac:dyDescent="0.35">
      <c r="H186" s="52"/>
      <c r="I186" s="63"/>
      <c r="J186" s="50"/>
      <c r="K186" s="51"/>
    </row>
    <row r="187" spans="8:11" x14ac:dyDescent="0.35">
      <c r="H187" s="52"/>
      <c r="I187" s="63"/>
      <c r="J187" s="50"/>
      <c r="K187" s="51"/>
    </row>
    <row r="188" spans="8:11" x14ac:dyDescent="0.35">
      <c r="H188" s="52"/>
      <c r="I188" s="63"/>
      <c r="J188" s="50"/>
      <c r="K188" s="51"/>
    </row>
    <row r="189" spans="8:11" x14ac:dyDescent="0.35">
      <c r="H189" s="52"/>
      <c r="I189" s="63"/>
      <c r="J189" s="50"/>
      <c r="K189" s="51"/>
    </row>
    <row r="190" spans="8:11" x14ac:dyDescent="0.35">
      <c r="H190" s="52"/>
      <c r="I190" s="63"/>
      <c r="J190" s="50"/>
      <c r="K190" s="51"/>
    </row>
    <row r="191" spans="8:11" x14ac:dyDescent="0.35">
      <c r="H191" s="52"/>
      <c r="I191" s="63"/>
      <c r="J191" s="50"/>
      <c r="K191" s="51"/>
    </row>
    <row r="192" spans="8:11" x14ac:dyDescent="0.35">
      <c r="H192" s="52"/>
      <c r="I192" s="63"/>
      <c r="J192" s="50"/>
      <c r="K192" s="51"/>
    </row>
    <row r="193" spans="8:11" x14ac:dyDescent="0.35">
      <c r="H193" s="52"/>
      <c r="I193" s="63"/>
      <c r="J193" s="50"/>
      <c r="K193" s="51"/>
    </row>
    <row r="194" spans="8:11" x14ac:dyDescent="0.35">
      <c r="H194" s="52"/>
      <c r="I194" s="63"/>
      <c r="J194" s="50"/>
      <c r="K194" s="51"/>
    </row>
    <row r="195" spans="8:11" x14ac:dyDescent="0.35">
      <c r="H195" s="52"/>
      <c r="I195" s="63"/>
      <c r="J195" s="50"/>
      <c r="K195" s="51"/>
    </row>
    <row r="196" spans="8:11" x14ac:dyDescent="0.35">
      <c r="H196" s="52"/>
      <c r="I196" s="63"/>
      <c r="J196" s="50"/>
      <c r="K196" s="51"/>
    </row>
    <row r="197" spans="8:11" x14ac:dyDescent="0.35">
      <c r="H197" s="52"/>
      <c r="I197" s="63"/>
      <c r="J197" s="50"/>
      <c r="K197" s="51"/>
    </row>
    <row r="198" spans="8:11" x14ac:dyDescent="0.35">
      <c r="H198" s="52"/>
      <c r="I198" s="63"/>
      <c r="J198" s="50"/>
      <c r="K198" s="51"/>
    </row>
    <row r="199" spans="8:11" x14ac:dyDescent="0.35">
      <c r="H199" s="52"/>
      <c r="I199" s="63"/>
      <c r="J199" s="50"/>
      <c r="K199" s="51"/>
    </row>
    <row r="200" spans="8:11" x14ac:dyDescent="0.35">
      <c r="H200" s="52"/>
      <c r="I200" s="63"/>
      <c r="J200" s="50"/>
      <c r="K200" s="51"/>
    </row>
    <row r="201" spans="8:11" x14ac:dyDescent="0.35">
      <c r="H201" s="52"/>
      <c r="I201" s="63"/>
      <c r="J201" s="50"/>
      <c r="K201" s="51"/>
    </row>
    <row r="202" spans="8:11" x14ac:dyDescent="0.35">
      <c r="H202" s="52"/>
      <c r="I202" s="63"/>
      <c r="J202" s="50"/>
      <c r="K202" s="51"/>
    </row>
    <row r="203" spans="8:11" x14ac:dyDescent="0.35">
      <c r="H203" s="52"/>
      <c r="I203" s="63"/>
      <c r="J203" s="50"/>
      <c r="K203" s="51"/>
    </row>
    <row r="204" spans="8:11" x14ac:dyDescent="0.35">
      <c r="H204" s="52"/>
      <c r="I204" s="63"/>
      <c r="J204" s="50"/>
      <c r="K204" s="51"/>
    </row>
    <row r="205" spans="8:11" x14ac:dyDescent="0.35">
      <c r="H205" s="52"/>
      <c r="I205" s="63"/>
      <c r="J205" s="50"/>
      <c r="K205" s="51"/>
    </row>
    <row r="206" spans="8:11" x14ac:dyDescent="0.35">
      <c r="H206" s="52"/>
      <c r="I206" s="63"/>
      <c r="J206" s="50"/>
      <c r="K206" s="51"/>
    </row>
    <row r="207" spans="8:11" x14ac:dyDescent="0.35">
      <c r="H207" s="52"/>
      <c r="I207" s="63"/>
      <c r="J207" s="50"/>
      <c r="K207" s="51"/>
    </row>
    <row r="208" spans="8:11" x14ac:dyDescent="0.35">
      <c r="H208" s="52"/>
      <c r="I208" s="63"/>
      <c r="J208" s="50"/>
      <c r="K208" s="51"/>
    </row>
    <row r="209" spans="8:11" x14ac:dyDescent="0.35">
      <c r="H209" s="52"/>
      <c r="I209" s="63"/>
      <c r="J209" s="50"/>
      <c r="K209" s="51"/>
    </row>
    <row r="210" spans="8:11" x14ac:dyDescent="0.35">
      <c r="H210" s="52"/>
      <c r="I210" s="63"/>
      <c r="J210" s="50"/>
      <c r="K210" s="51"/>
    </row>
    <row r="211" spans="8:11" x14ac:dyDescent="0.35">
      <c r="H211" s="52"/>
      <c r="I211" s="63"/>
      <c r="J211" s="50"/>
      <c r="K211" s="51"/>
    </row>
    <row r="212" spans="8:11" x14ac:dyDescent="0.35">
      <c r="H212" s="52"/>
      <c r="I212" s="63"/>
      <c r="J212" s="50"/>
      <c r="K212" s="51"/>
    </row>
    <row r="213" spans="8:11" x14ac:dyDescent="0.35">
      <c r="H213" s="52"/>
      <c r="I213" s="63"/>
      <c r="J213" s="50"/>
      <c r="K213" s="51"/>
    </row>
    <row r="214" spans="8:11" x14ac:dyDescent="0.35">
      <c r="H214" s="52"/>
      <c r="I214" s="63"/>
      <c r="J214" s="50"/>
      <c r="K214" s="51"/>
    </row>
    <row r="215" spans="8:11" x14ac:dyDescent="0.35">
      <c r="H215" s="52"/>
      <c r="I215" s="63"/>
      <c r="J215" s="50"/>
      <c r="K215" s="51"/>
    </row>
    <row r="216" spans="8:11" x14ac:dyDescent="0.35">
      <c r="H216" s="52"/>
      <c r="I216" s="63"/>
      <c r="J216" s="50"/>
      <c r="K216" s="51"/>
    </row>
    <row r="217" spans="8:11" x14ac:dyDescent="0.35">
      <c r="H217" s="52"/>
      <c r="I217" s="63"/>
      <c r="J217" s="50"/>
      <c r="K217" s="51"/>
    </row>
    <row r="218" spans="8:11" x14ac:dyDescent="0.35">
      <c r="H218" s="52"/>
      <c r="I218" s="63"/>
      <c r="J218" s="50"/>
      <c r="K218" s="51"/>
    </row>
    <row r="219" spans="8:11" x14ac:dyDescent="0.35">
      <c r="H219" s="52"/>
      <c r="I219" s="63"/>
      <c r="J219" s="50"/>
      <c r="K219" s="51"/>
    </row>
    <row r="220" spans="8:11" x14ac:dyDescent="0.35">
      <c r="H220" s="52"/>
      <c r="I220" s="63"/>
      <c r="J220" s="50"/>
      <c r="K220" s="51"/>
    </row>
    <row r="221" spans="8:11" x14ac:dyDescent="0.35">
      <c r="H221" s="52"/>
      <c r="I221" s="63"/>
      <c r="J221" s="50"/>
      <c r="K221" s="51"/>
    </row>
    <row r="222" spans="8:11" x14ac:dyDescent="0.35">
      <c r="H222" s="52"/>
      <c r="I222" s="63"/>
      <c r="J222" s="50"/>
      <c r="K222" s="51"/>
    </row>
    <row r="223" spans="8:11" x14ac:dyDescent="0.35">
      <c r="H223" s="52"/>
      <c r="I223" s="63"/>
      <c r="J223" s="50"/>
      <c r="K223" s="51"/>
    </row>
    <row r="224" spans="8:11" x14ac:dyDescent="0.35">
      <c r="H224" s="52"/>
      <c r="I224" s="63"/>
      <c r="J224" s="50"/>
      <c r="K224" s="51"/>
    </row>
    <row r="225" spans="8:11" x14ac:dyDescent="0.35">
      <c r="H225" s="52"/>
      <c r="I225" s="63"/>
      <c r="J225" s="50"/>
      <c r="K225" s="51"/>
    </row>
    <row r="226" spans="8:11" x14ac:dyDescent="0.35">
      <c r="H226" s="52"/>
      <c r="I226" s="63"/>
      <c r="J226" s="50"/>
      <c r="K226" s="51"/>
    </row>
    <row r="227" spans="8:11" x14ac:dyDescent="0.35">
      <c r="H227" s="52"/>
      <c r="I227" s="63"/>
      <c r="J227" s="50"/>
      <c r="K227" s="51"/>
    </row>
    <row r="228" spans="8:11" x14ac:dyDescent="0.35">
      <c r="H228" s="52"/>
      <c r="I228" s="63"/>
      <c r="J228" s="50"/>
      <c r="K228" s="51"/>
    </row>
    <row r="229" spans="8:11" x14ac:dyDescent="0.35">
      <c r="H229" s="52"/>
      <c r="I229" s="63"/>
      <c r="J229" s="50"/>
      <c r="K229" s="51"/>
    </row>
    <row r="230" spans="8:11" x14ac:dyDescent="0.35">
      <c r="H230" s="52"/>
      <c r="I230" s="63"/>
      <c r="J230" s="50"/>
      <c r="K230" s="51"/>
    </row>
    <row r="231" spans="8:11" x14ac:dyDescent="0.35">
      <c r="H231" s="52"/>
      <c r="I231" s="63"/>
      <c r="J231" s="50"/>
      <c r="K231" s="51"/>
    </row>
    <row r="232" spans="8:11" x14ac:dyDescent="0.35">
      <c r="H232" s="52"/>
      <c r="I232" s="63"/>
      <c r="J232" s="50"/>
      <c r="K232" s="51"/>
    </row>
    <row r="233" spans="8:11" x14ac:dyDescent="0.35">
      <c r="H233" s="52"/>
      <c r="I233" s="63"/>
      <c r="J233" s="50"/>
      <c r="K233" s="51"/>
    </row>
    <row r="234" spans="8:11" x14ac:dyDescent="0.35">
      <c r="H234" s="52"/>
      <c r="I234" s="63"/>
      <c r="J234" s="50"/>
      <c r="K234" s="51"/>
    </row>
    <row r="235" spans="8:11" x14ac:dyDescent="0.35">
      <c r="H235" s="52"/>
      <c r="I235" s="63"/>
      <c r="J235" s="50"/>
      <c r="K235" s="51"/>
    </row>
    <row r="236" spans="8:11" x14ac:dyDescent="0.35">
      <c r="H236" s="52"/>
      <c r="I236" s="63"/>
      <c r="J236" s="50"/>
      <c r="K236" s="51"/>
    </row>
    <row r="237" spans="8:11" x14ac:dyDescent="0.35">
      <c r="H237" s="52"/>
      <c r="I237" s="63"/>
      <c r="J237" s="50"/>
      <c r="K237" s="51"/>
    </row>
    <row r="238" spans="8:11" x14ac:dyDescent="0.35">
      <c r="H238" s="52"/>
      <c r="I238" s="63"/>
      <c r="J238" s="50"/>
      <c r="K238" s="51"/>
    </row>
    <row r="239" spans="8:11" x14ac:dyDescent="0.35">
      <c r="H239" s="52"/>
      <c r="I239" s="63"/>
      <c r="J239" s="50"/>
      <c r="K239" s="51"/>
    </row>
    <row r="240" spans="8:11" x14ac:dyDescent="0.35">
      <c r="H240" s="52"/>
      <c r="I240" s="63"/>
      <c r="J240" s="50"/>
      <c r="K240" s="51"/>
    </row>
    <row r="241" spans="8:11" x14ac:dyDescent="0.35">
      <c r="H241" s="52"/>
      <c r="I241" s="63"/>
      <c r="J241" s="50"/>
      <c r="K241" s="51"/>
    </row>
    <row r="242" spans="8:11" x14ac:dyDescent="0.35">
      <c r="H242" s="52"/>
      <c r="I242" s="63"/>
      <c r="J242" s="50"/>
      <c r="K242" s="51"/>
    </row>
    <row r="243" spans="8:11" x14ac:dyDescent="0.35">
      <c r="H243" s="52"/>
      <c r="I243" s="63"/>
      <c r="J243" s="50"/>
      <c r="K243" s="51"/>
    </row>
    <row r="244" spans="8:11" x14ac:dyDescent="0.35">
      <c r="H244" s="52"/>
      <c r="I244" s="63"/>
      <c r="J244" s="50"/>
      <c r="K244" s="51"/>
    </row>
    <row r="245" spans="8:11" x14ac:dyDescent="0.35">
      <c r="H245" s="52"/>
      <c r="I245" s="63"/>
      <c r="J245" s="50"/>
      <c r="K245" s="51"/>
    </row>
    <row r="246" spans="8:11" x14ac:dyDescent="0.35">
      <c r="H246" s="52"/>
      <c r="I246" s="63"/>
      <c r="J246" s="50"/>
      <c r="K246" s="51"/>
    </row>
    <row r="247" spans="8:11" x14ac:dyDescent="0.35">
      <c r="H247" s="52"/>
      <c r="I247" s="63"/>
      <c r="J247" s="50"/>
      <c r="K247" s="51"/>
    </row>
    <row r="248" spans="8:11" x14ac:dyDescent="0.35">
      <c r="H248" s="52"/>
      <c r="I248" s="63"/>
      <c r="J248" s="50"/>
      <c r="K248" s="51"/>
    </row>
    <row r="249" spans="8:11" x14ac:dyDescent="0.35">
      <c r="H249" s="52"/>
      <c r="I249" s="63"/>
      <c r="J249" s="50"/>
      <c r="K249" s="51"/>
    </row>
    <row r="250" spans="8:11" x14ac:dyDescent="0.35">
      <c r="H250" s="52"/>
      <c r="I250" s="63"/>
      <c r="J250" s="50"/>
      <c r="K250" s="51"/>
    </row>
    <row r="251" spans="8:11" x14ac:dyDescent="0.35">
      <c r="H251" s="52"/>
      <c r="I251" s="63"/>
      <c r="J251" s="50"/>
      <c r="K251" s="51"/>
    </row>
    <row r="252" spans="8:11" x14ac:dyDescent="0.35">
      <c r="H252" s="52"/>
      <c r="I252" s="63"/>
      <c r="J252" s="50"/>
      <c r="K252" s="51"/>
    </row>
    <row r="253" spans="8:11" x14ac:dyDescent="0.35">
      <c r="H253" s="52"/>
      <c r="I253" s="63"/>
      <c r="J253" s="50"/>
      <c r="K253" s="51"/>
    </row>
    <row r="254" spans="8:11" x14ac:dyDescent="0.35">
      <c r="H254" s="52"/>
      <c r="I254" s="63"/>
      <c r="J254" s="50"/>
      <c r="K254" s="51"/>
    </row>
    <row r="255" spans="8:11" x14ac:dyDescent="0.35">
      <c r="H255" s="52"/>
      <c r="I255" s="63"/>
      <c r="J255" s="50"/>
      <c r="K255" s="51"/>
    </row>
    <row r="256" spans="8:11" x14ac:dyDescent="0.35">
      <c r="H256" s="52"/>
      <c r="I256" s="63"/>
      <c r="J256" s="50"/>
      <c r="K256" s="51"/>
    </row>
    <row r="257" spans="8:11" x14ac:dyDescent="0.35">
      <c r="H257" s="52"/>
      <c r="I257" s="63"/>
      <c r="J257" s="50"/>
      <c r="K257" s="51"/>
    </row>
    <row r="258" spans="8:11" x14ac:dyDescent="0.35">
      <c r="H258" s="52"/>
      <c r="I258" s="63"/>
      <c r="J258" s="50"/>
      <c r="K258" s="51"/>
    </row>
    <row r="259" spans="8:11" x14ac:dyDescent="0.35">
      <c r="H259" s="52"/>
      <c r="I259" s="63"/>
      <c r="J259" s="50"/>
      <c r="K259" s="51"/>
    </row>
    <row r="260" spans="8:11" x14ac:dyDescent="0.35">
      <c r="H260" s="52"/>
      <c r="I260" s="63"/>
      <c r="J260" s="50"/>
      <c r="K260" s="51"/>
    </row>
    <row r="261" spans="8:11" x14ac:dyDescent="0.35">
      <c r="H261" s="52"/>
      <c r="I261" s="63"/>
      <c r="J261" s="50"/>
      <c r="K261" s="51"/>
    </row>
    <row r="262" spans="8:11" x14ac:dyDescent="0.35">
      <c r="H262" s="52"/>
      <c r="I262" s="63"/>
      <c r="J262" s="50"/>
      <c r="K262" s="51"/>
    </row>
    <row r="263" spans="8:11" x14ac:dyDescent="0.35">
      <c r="H263" s="52"/>
      <c r="I263" s="63"/>
      <c r="J263" s="50"/>
      <c r="K263" s="51"/>
    </row>
    <row r="264" spans="8:11" x14ac:dyDescent="0.35">
      <c r="H264" s="52"/>
      <c r="I264" s="63"/>
      <c r="J264" s="50"/>
      <c r="K264" s="51"/>
    </row>
    <row r="265" spans="8:11" x14ac:dyDescent="0.35">
      <c r="H265" s="52"/>
      <c r="I265" s="63"/>
      <c r="J265" s="50"/>
      <c r="K265" s="51"/>
    </row>
    <row r="266" spans="8:11" x14ac:dyDescent="0.35">
      <c r="H266" s="52"/>
      <c r="I266" s="63"/>
      <c r="J266" s="50"/>
      <c r="K266" s="51"/>
    </row>
    <row r="267" spans="8:11" x14ac:dyDescent="0.35">
      <c r="H267" s="52"/>
      <c r="I267" s="63"/>
      <c r="J267" s="50"/>
      <c r="K267" s="51"/>
    </row>
    <row r="268" spans="8:11" x14ac:dyDescent="0.35">
      <c r="H268" s="52"/>
      <c r="I268" s="63"/>
      <c r="J268" s="50"/>
      <c r="K268" s="51"/>
    </row>
    <row r="269" spans="8:11" x14ac:dyDescent="0.35">
      <c r="H269" s="52"/>
      <c r="I269" s="63"/>
      <c r="J269" s="50"/>
      <c r="K269" s="51"/>
    </row>
    <row r="270" spans="8:11" x14ac:dyDescent="0.35">
      <c r="H270" s="52"/>
      <c r="I270" s="63"/>
      <c r="J270" s="50"/>
      <c r="K270" s="51"/>
    </row>
    <row r="271" spans="8:11" x14ac:dyDescent="0.35">
      <c r="H271" s="52"/>
      <c r="I271" s="63"/>
      <c r="J271" s="50"/>
      <c r="K271" s="51"/>
    </row>
    <row r="272" spans="8:11" x14ac:dyDescent="0.35">
      <c r="H272" s="52"/>
      <c r="I272" s="63"/>
      <c r="J272" s="50"/>
      <c r="K272" s="51"/>
    </row>
    <row r="273" spans="8:11" x14ac:dyDescent="0.35">
      <c r="H273" s="52"/>
      <c r="I273" s="63"/>
      <c r="J273" s="50"/>
      <c r="K273" s="51"/>
    </row>
    <row r="274" spans="8:11" x14ac:dyDescent="0.35">
      <c r="H274" s="52"/>
      <c r="I274" s="63"/>
      <c r="J274" s="50"/>
      <c r="K274" s="51"/>
    </row>
    <row r="275" spans="8:11" x14ac:dyDescent="0.35">
      <c r="H275" s="52"/>
      <c r="I275" s="63"/>
      <c r="J275" s="50"/>
      <c r="K275" s="51"/>
    </row>
    <row r="276" spans="8:11" x14ac:dyDescent="0.35">
      <c r="H276" s="52"/>
      <c r="I276" s="63"/>
      <c r="J276" s="50"/>
      <c r="K276" s="51"/>
    </row>
    <row r="277" spans="8:11" x14ac:dyDescent="0.35">
      <c r="H277" s="52"/>
      <c r="I277" s="63"/>
      <c r="J277" s="50"/>
      <c r="K277" s="51"/>
    </row>
    <row r="278" spans="8:11" x14ac:dyDescent="0.35">
      <c r="H278" s="52"/>
      <c r="I278" s="63"/>
      <c r="J278" s="50"/>
      <c r="K278" s="51"/>
    </row>
    <row r="279" spans="8:11" x14ac:dyDescent="0.35">
      <c r="H279" s="52"/>
      <c r="I279" s="63"/>
      <c r="J279" s="50"/>
      <c r="K279" s="51"/>
    </row>
    <row r="280" spans="8:11" x14ac:dyDescent="0.35">
      <c r="H280" s="52"/>
      <c r="I280" s="63"/>
      <c r="J280" s="50"/>
      <c r="K280" s="51"/>
    </row>
    <row r="281" spans="8:11" x14ac:dyDescent="0.35">
      <c r="H281" s="52"/>
      <c r="I281" s="63"/>
      <c r="J281" s="50"/>
      <c r="K281" s="51"/>
    </row>
    <row r="282" spans="8:11" x14ac:dyDescent="0.35">
      <c r="H282" s="52"/>
      <c r="I282" s="63"/>
      <c r="J282" s="50"/>
      <c r="K282" s="51"/>
    </row>
    <row r="283" spans="8:11" x14ac:dyDescent="0.35">
      <c r="H283" s="52"/>
      <c r="I283" s="63"/>
      <c r="J283" s="50"/>
      <c r="K283" s="51"/>
    </row>
    <row r="284" spans="8:11" x14ac:dyDescent="0.35">
      <c r="H284" s="52"/>
      <c r="I284" s="63"/>
      <c r="J284" s="50"/>
      <c r="K284" s="51"/>
    </row>
    <row r="285" spans="8:11" x14ac:dyDescent="0.35">
      <c r="H285" s="52"/>
      <c r="I285" s="63"/>
      <c r="J285" s="50"/>
      <c r="K285" s="51"/>
    </row>
    <row r="286" spans="8:11" x14ac:dyDescent="0.35">
      <c r="H286" s="52"/>
      <c r="I286" s="63"/>
      <c r="J286" s="50"/>
      <c r="K286" s="51"/>
    </row>
    <row r="287" spans="8:11" x14ac:dyDescent="0.35">
      <c r="H287" s="52"/>
      <c r="I287" s="63"/>
      <c r="J287" s="50"/>
      <c r="K287" s="51"/>
    </row>
    <row r="288" spans="8:11" x14ac:dyDescent="0.35">
      <c r="H288" s="52"/>
      <c r="I288" s="63"/>
      <c r="J288" s="50"/>
      <c r="K288" s="51"/>
    </row>
    <row r="289" spans="8:11" x14ac:dyDescent="0.35">
      <c r="H289" s="52"/>
      <c r="I289" s="63"/>
      <c r="J289" s="50"/>
      <c r="K289" s="51"/>
    </row>
    <row r="290" spans="8:11" x14ac:dyDescent="0.35">
      <c r="H290" s="52"/>
      <c r="I290" s="63"/>
      <c r="J290" s="50"/>
      <c r="K290" s="51"/>
    </row>
    <row r="291" spans="8:11" x14ac:dyDescent="0.35">
      <c r="H291" s="52"/>
      <c r="I291" s="63"/>
      <c r="J291" s="50"/>
      <c r="K291" s="51"/>
    </row>
    <row r="292" spans="8:11" x14ac:dyDescent="0.35">
      <c r="H292" s="52"/>
      <c r="I292" s="63"/>
      <c r="J292" s="50"/>
      <c r="K292" s="51"/>
    </row>
    <row r="293" spans="8:11" x14ac:dyDescent="0.35">
      <c r="H293" s="52"/>
      <c r="I293" s="63"/>
      <c r="J293" s="50"/>
      <c r="K293" s="51"/>
    </row>
    <row r="294" spans="8:11" x14ac:dyDescent="0.35">
      <c r="H294" s="52"/>
      <c r="I294" s="63"/>
      <c r="J294" s="50"/>
      <c r="K294" s="51"/>
    </row>
    <row r="295" spans="8:11" x14ac:dyDescent="0.35">
      <c r="H295" s="52"/>
      <c r="I295" s="63"/>
      <c r="J295" s="50"/>
      <c r="K295" s="51"/>
    </row>
    <row r="296" spans="8:11" x14ac:dyDescent="0.35">
      <c r="H296" s="52"/>
      <c r="I296" s="63"/>
      <c r="J296" s="50"/>
      <c r="K296" s="51"/>
    </row>
    <row r="297" spans="8:11" x14ac:dyDescent="0.35">
      <c r="H297" s="52"/>
      <c r="I297" s="63"/>
      <c r="J297" s="50"/>
      <c r="K297" s="51"/>
    </row>
    <row r="298" spans="8:11" x14ac:dyDescent="0.35">
      <c r="H298" s="52"/>
      <c r="I298" s="63"/>
      <c r="J298" s="50"/>
      <c r="K298" s="51"/>
    </row>
    <row r="299" spans="8:11" x14ac:dyDescent="0.35">
      <c r="H299" s="52"/>
      <c r="I299" s="63"/>
      <c r="J299" s="50"/>
      <c r="K299" s="51"/>
    </row>
    <row r="300" spans="8:11" x14ac:dyDescent="0.35">
      <c r="H300" s="52"/>
      <c r="I300" s="63"/>
      <c r="J300" s="50"/>
      <c r="K300" s="51"/>
    </row>
    <row r="301" spans="8:11" x14ac:dyDescent="0.35">
      <c r="H301" s="52"/>
      <c r="I301" s="63"/>
      <c r="J301" s="50"/>
      <c r="K301" s="51"/>
    </row>
    <row r="302" spans="8:11" x14ac:dyDescent="0.35">
      <c r="H302" s="52"/>
      <c r="I302" s="63"/>
      <c r="J302" s="50"/>
      <c r="K302" s="51"/>
    </row>
    <row r="303" spans="8:11" x14ac:dyDescent="0.35">
      <c r="H303" s="52"/>
      <c r="I303" s="63"/>
      <c r="J303" s="50"/>
      <c r="K303" s="51"/>
    </row>
    <row r="304" spans="8:11" x14ac:dyDescent="0.35">
      <c r="H304" s="52"/>
      <c r="I304" s="63"/>
      <c r="J304" s="50"/>
      <c r="K304" s="51"/>
    </row>
    <row r="305" spans="8:11" x14ac:dyDescent="0.35">
      <c r="H305" s="52"/>
      <c r="I305" s="63"/>
      <c r="J305" s="50"/>
      <c r="K305" s="51"/>
    </row>
    <row r="306" spans="8:11" x14ac:dyDescent="0.35">
      <c r="H306" s="52"/>
      <c r="I306" s="63"/>
      <c r="J306" s="50"/>
      <c r="K306" s="51"/>
    </row>
    <row r="307" spans="8:11" x14ac:dyDescent="0.35">
      <c r="H307" s="52"/>
      <c r="I307" s="63"/>
      <c r="J307" s="50"/>
      <c r="K307" s="51"/>
    </row>
    <row r="308" spans="8:11" x14ac:dyDescent="0.35">
      <c r="H308" s="52"/>
      <c r="I308" s="63"/>
      <c r="J308" s="50"/>
      <c r="K308" s="51"/>
    </row>
    <row r="309" spans="8:11" x14ac:dyDescent="0.35">
      <c r="H309" s="52"/>
      <c r="I309" s="63"/>
      <c r="J309" s="50"/>
      <c r="K309" s="51"/>
    </row>
    <row r="310" spans="8:11" x14ac:dyDescent="0.35">
      <c r="H310" s="52"/>
      <c r="I310" s="63"/>
      <c r="J310" s="50"/>
      <c r="K310" s="51"/>
    </row>
    <row r="311" spans="8:11" x14ac:dyDescent="0.35">
      <c r="H311" s="52"/>
      <c r="I311" s="63"/>
      <c r="J311" s="50"/>
      <c r="K311" s="51"/>
    </row>
    <row r="312" spans="8:11" x14ac:dyDescent="0.35">
      <c r="H312" s="52"/>
      <c r="I312" s="63"/>
      <c r="J312" s="50"/>
      <c r="K312" s="51"/>
    </row>
    <row r="313" spans="8:11" x14ac:dyDescent="0.35">
      <c r="H313" s="52"/>
      <c r="I313" s="63"/>
      <c r="J313" s="50"/>
      <c r="K313" s="51"/>
    </row>
    <row r="314" spans="8:11" x14ac:dyDescent="0.35">
      <c r="H314" s="52"/>
      <c r="I314" s="63"/>
      <c r="J314" s="50"/>
      <c r="K314" s="51"/>
    </row>
    <row r="315" spans="8:11" x14ac:dyDescent="0.35">
      <c r="H315" s="52"/>
      <c r="I315" s="63"/>
      <c r="J315" s="50"/>
      <c r="K315" s="51"/>
    </row>
    <row r="316" spans="8:11" x14ac:dyDescent="0.35">
      <c r="H316" s="52"/>
      <c r="I316" s="63"/>
      <c r="J316" s="50"/>
      <c r="K316" s="51"/>
    </row>
    <row r="317" spans="8:11" x14ac:dyDescent="0.35">
      <c r="H317" s="52"/>
      <c r="I317" s="63"/>
      <c r="J317" s="50"/>
      <c r="K317" s="51"/>
    </row>
    <row r="318" spans="8:11" x14ac:dyDescent="0.35">
      <c r="H318" s="52"/>
      <c r="I318" s="63"/>
      <c r="J318" s="50"/>
      <c r="K318" s="51"/>
    </row>
    <row r="319" spans="8:11" x14ac:dyDescent="0.35">
      <c r="H319" s="52"/>
      <c r="I319" s="63"/>
      <c r="J319" s="50"/>
      <c r="K319" s="51"/>
    </row>
    <row r="320" spans="8:11" x14ac:dyDescent="0.35">
      <c r="H320" s="52"/>
      <c r="I320" s="63"/>
      <c r="J320" s="50"/>
      <c r="K320" s="51"/>
    </row>
    <row r="321" spans="8:11" x14ac:dyDescent="0.35">
      <c r="H321" s="52"/>
      <c r="I321" s="63"/>
      <c r="J321" s="50"/>
      <c r="K321" s="51"/>
    </row>
    <row r="322" spans="8:11" x14ac:dyDescent="0.35">
      <c r="H322" s="52"/>
      <c r="I322" s="63"/>
      <c r="J322" s="50"/>
      <c r="K322" s="51"/>
    </row>
    <row r="323" spans="8:11" x14ac:dyDescent="0.35">
      <c r="H323" s="52"/>
      <c r="I323" s="63"/>
      <c r="J323" s="50"/>
      <c r="K323" s="51"/>
    </row>
    <row r="324" spans="8:11" x14ac:dyDescent="0.35">
      <c r="H324" s="52"/>
      <c r="I324" s="63"/>
      <c r="J324" s="50"/>
      <c r="K324" s="51"/>
    </row>
    <row r="325" spans="8:11" x14ac:dyDescent="0.35">
      <c r="H325" s="52"/>
      <c r="I325" s="63"/>
      <c r="J325" s="50"/>
      <c r="K325" s="51"/>
    </row>
    <row r="326" spans="8:11" x14ac:dyDescent="0.35">
      <c r="H326" s="52"/>
      <c r="I326" s="63"/>
      <c r="J326" s="50"/>
      <c r="K326" s="51"/>
    </row>
    <row r="327" spans="8:11" x14ac:dyDescent="0.35">
      <c r="H327" s="52"/>
      <c r="I327" s="63"/>
      <c r="J327" s="50"/>
      <c r="K327" s="51"/>
    </row>
    <row r="328" spans="8:11" x14ac:dyDescent="0.35">
      <c r="H328" s="52"/>
      <c r="I328" s="63"/>
      <c r="J328" s="50"/>
      <c r="K328" s="51"/>
    </row>
    <row r="329" spans="8:11" x14ac:dyDescent="0.35">
      <c r="H329" s="52"/>
      <c r="I329" s="63"/>
      <c r="J329" s="50"/>
      <c r="K329" s="51"/>
    </row>
    <row r="330" spans="8:11" x14ac:dyDescent="0.35">
      <c r="H330" s="52"/>
      <c r="I330" s="63"/>
      <c r="J330" s="50"/>
      <c r="K330" s="51"/>
    </row>
    <row r="331" spans="8:11" x14ac:dyDescent="0.35">
      <c r="H331" s="52"/>
      <c r="I331" s="63"/>
      <c r="J331" s="50"/>
      <c r="K331" s="51"/>
    </row>
    <row r="332" spans="8:11" x14ac:dyDescent="0.35">
      <c r="H332" s="52"/>
      <c r="I332" s="63"/>
      <c r="J332" s="50"/>
      <c r="K332" s="51"/>
    </row>
    <row r="333" spans="8:11" x14ac:dyDescent="0.35">
      <c r="H333" s="52"/>
      <c r="I333" s="63"/>
      <c r="J333" s="50"/>
      <c r="K333" s="51"/>
    </row>
    <row r="334" spans="8:11" x14ac:dyDescent="0.35">
      <c r="H334" s="52"/>
      <c r="I334" s="63"/>
      <c r="J334" s="50"/>
      <c r="K334" s="51"/>
    </row>
    <row r="335" spans="8:11" x14ac:dyDescent="0.35">
      <c r="H335" s="52"/>
      <c r="I335" s="63"/>
      <c r="J335" s="50"/>
      <c r="K335" s="51"/>
    </row>
    <row r="336" spans="8:11" x14ac:dyDescent="0.35">
      <c r="H336" s="52"/>
      <c r="I336" s="63"/>
      <c r="J336" s="50"/>
      <c r="K336" s="51"/>
    </row>
    <row r="337" spans="8:11" x14ac:dyDescent="0.35">
      <c r="H337" s="52"/>
      <c r="I337" s="63"/>
      <c r="J337" s="50"/>
      <c r="K337" s="51"/>
    </row>
    <row r="338" spans="8:11" x14ac:dyDescent="0.35">
      <c r="H338" s="52"/>
      <c r="I338" s="63"/>
      <c r="J338" s="50"/>
      <c r="K338" s="51"/>
    </row>
    <row r="339" spans="8:11" x14ac:dyDescent="0.35">
      <c r="H339" s="52"/>
      <c r="I339" s="63"/>
      <c r="J339" s="50"/>
      <c r="K339" s="51"/>
    </row>
    <row r="340" spans="8:11" x14ac:dyDescent="0.35">
      <c r="H340" s="52"/>
      <c r="I340" s="63"/>
      <c r="J340" s="50"/>
      <c r="K340" s="51"/>
    </row>
    <row r="341" spans="8:11" x14ac:dyDescent="0.35">
      <c r="H341" s="52"/>
      <c r="I341" s="63"/>
      <c r="J341" s="50"/>
      <c r="K341" s="51"/>
    </row>
    <row r="342" spans="8:11" x14ac:dyDescent="0.35">
      <c r="H342" s="52"/>
      <c r="I342" s="63"/>
      <c r="J342" s="50"/>
      <c r="K342" s="51"/>
    </row>
    <row r="343" spans="8:11" x14ac:dyDescent="0.35">
      <c r="H343" s="52"/>
      <c r="I343" s="63"/>
      <c r="J343" s="50"/>
      <c r="K343" s="51"/>
    </row>
    <row r="344" spans="8:11" x14ac:dyDescent="0.35">
      <c r="H344" s="52"/>
      <c r="I344" s="63"/>
      <c r="J344" s="50"/>
      <c r="K344" s="51"/>
    </row>
    <row r="345" spans="8:11" x14ac:dyDescent="0.35">
      <c r="H345" s="52"/>
      <c r="I345" s="63"/>
      <c r="J345" s="50"/>
      <c r="K345" s="51"/>
    </row>
    <row r="346" spans="8:11" x14ac:dyDescent="0.35">
      <c r="H346" s="52"/>
      <c r="I346" s="63"/>
      <c r="J346" s="50"/>
      <c r="K346" s="51"/>
    </row>
    <row r="347" spans="8:11" x14ac:dyDescent="0.35">
      <c r="H347" s="52"/>
      <c r="I347" s="63"/>
      <c r="J347" s="50"/>
      <c r="K347" s="51"/>
    </row>
    <row r="348" spans="8:11" x14ac:dyDescent="0.35">
      <c r="H348" s="52"/>
      <c r="I348" s="63"/>
      <c r="J348" s="50"/>
      <c r="K348" s="51"/>
    </row>
    <row r="349" spans="8:11" x14ac:dyDescent="0.35">
      <c r="H349" s="52"/>
      <c r="I349" s="63"/>
      <c r="J349" s="50"/>
      <c r="K349" s="51"/>
    </row>
    <row r="350" spans="8:11" x14ac:dyDescent="0.35">
      <c r="H350" s="52"/>
      <c r="I350" s="63"/>
      <c r="J350" s="50"/>
      <c r="K350" s="51"/>
    </row>
    <row r="351" spans="8:11" x14ac:dyDescent="0.35">
      <c r="H351" s="52"/>
      <c r="I351" s="63"/>
      <c r="J351" s="50"/>
      <c r="K351" s="51"/>
    </row>
    <row r="352" spans="8:11" x14ac:dyDescent="0.35">
      <c r="H352" s="52"/>
      <c r="I352" s="63"/>
      <c r="J352" s="50"/>
      <c r="K352" s="51"/>
    </row>
    <row r="353" spans="8:11" x14ac:dyDescent="0.35">
      <c r="H353" s="52"/>
      <c r="I353" s="63"/>
      <c r="J353" s="50"/>
      <c r="K353" s="51"/>
    </row>
    <row r="354" spans="8:11" x14ac:dyDescent="0.35">
      <c r="H354" s="52"/>
      <c r="I354" s="63"/>
      <c r="J354" s="50"/>
      <c r="K354" s="51"/>
    </row>
    <row r="355" spans="8:11" x14ac:dyDescent="0.35">
      <c r="H355" s="52"/>
      <c r="I355" s="63"/>
      <c r="J355" s="50"/>
      <c r="K355" s="51"/>
    </row>
    <row r="356" spans="8:11" x14ac:dyDescent="0.35">
      <c r="H356" s="52"/>
      <c r="I356" s="63"/>
      <c r="J356" s="50"/>
      <c r="K356" s="51"/>
    </row>
    <row r="357" spans="8:11" x14ac:dyDescent="0.35">
      <c r="H357" s="52"/>
      <c r="I357" s="63"/>
      <c r="J357" s="50"/>
      <c r="K357" s="51"/>
    </row>
    <row r="358" spans="8:11" x14ac:dyDescent="0.35">
      <c r="H358" s="52"/>
      <c r="I358" s="63"/>
      <c r="J358" s="50"/>
      <c r="K358" s="51"/>
    </row>
    <row r="359" spans="8:11" x14ac:dyDescent="0.35">
      <c r="H359" s="52"/>
      <c r="I359" s="63"/>
      <c r="J359" s="50"/>
      <c r="K359" s="51"/>
    </row>
    <row r="360" spans="8:11" x14ac:dyDescent="0.35">
      <c r="H360" s="52"/>
      <c r="I360" s="63"/>
      <c r="J360" s="50"/>
      <c r="K360" s="51"/>
    </row>
    <row r="361" spans="8:11" x14ac:dyDescent="0.35">
      <c r="H361" s="52"/>
      <c r="I361" s="63"/>
      <c r="J361" s="50"/>
      <c r="K361" s="51"/>
    </row>
    <row r="362" spans="8:11" x14ac:dyDescent="0.35">
      <c r="H362" s="52"/>
      <c r="I362" s="63"/>
      <c r="J362" s="50"/>
      <c r="K362" s="51"/>
    </row>
    <row r="363" spans="8:11" x14ac:dyDescent="0.35">
      <c r="H363" s="52"/>
      <c r="I363" s="63"/>
      <c r="J363" s="50"/>
      <c r="K363" s="51"/>
    </row>
    <row r="364" spans="8:11" x14ac:dyDescent="0.35">
      <c r="H364" s="52"/>
      <c r="I364" s="63"/>
      <c r="J364" s="50"/>
      <c r="K364" s="51"/>
    </row>
    <row r="365" spans="8:11" x14ac:dyDescent="0.35">
      <c r="H365" s="52"/>
      <c r="I365" s="63"/>
      <c r="J365" s="50"/>
      <c r="K365" s="51"/>
    </row>
    <row r="366" spans="8:11" x14ac:dyDescent="0.35">
      <c r="H366" s="52"/>
      <c r="I366" s="63"/>
      <c r="J366" s="50"/>
      <c r="K366" s="51"/>
    </row>
    <row r="367" spans="8:11" x14ac:dyDescent="0.35">
      <c r="H367" s="52"/>
      <c r="I367" s="63"/>
      <c r="J367" s="50"/>
      <c r="K367" s="51"/>
    </row>
    <row r="368" spans="8:11" x14ac:dyDescent="0.35">
      <c r="H368" s="52"/>
      <c r="I368" s="63"/>
      <c r="J368" s="50"/>
      <c r="K368" s="51"/>
    </row>
    <row r="369" spans="8:11" x14ac:dyDescent="0.35">
      <c r="H369" s="52"/>
      <c r="I369" s="63"/>
      <c r="J369" s="50"/>
      <c r="K369" s="51"/>
    </row>
    <row r="370" spans="8:11" x14ac:dyDescent="0.35">
      <c r="H370" s="52"/>
      <c r="I370" s="63"/>
      <c r="J370" s="50"/>
      <c r="K370" s="51"/>
    </row>
    <row r="371" spans="8:11" x14ac:dyDescent="0.35">
      <c r="H371" s="52"/>
      <c r="I371" s="63"/>
      <c r="J371" s="50"/>
      <c r="K371" s="51"/>
    </row>
    <row r="372" spans="8:11" x14ac:dyDescent="0.35">
      <c r="H372" s="52"/>
      <c r="I372" s="63"/>
      <c r="J372" s="50"/>
      <c r="K372" s="51"/>
    </row>
    <row r="373" spans="8:11" x14ac:dyDescent="0.35">
      <c r="H373" s="52"/>
      <c r="I373" s="63"/>
      <c r="J373" s="50"/>
      <c r="K373" s="51"/>
    </row>
    <row r="374" spans="8:11" x14ac:dyDescent="0.35">
      <c r="H374" s="52"/>
      <c r="I374" s="63"/>
      <c r="J374" s="50"/>
      <c r="K374" s="51"/>
    </row>
    <row r="375" spans="8:11" x14ac:dyDescent="0.35">
      <c r="H375" s="52"/>
      <c r="I375" s="63"/>
      <c r="J375" s="50"/>
      <c r="K375" s="51"/>
    </row>
    <row r="376" spans="8:11" x14ac:dyDescent="0.35">
      <c r="H376" s="52"/>
      <c r="I376" s="63"/>
      <c r="J376" s="50"/>
      <c r="K376" s="51"/>
    </row>
    <row r="377" spans="8:11" x14ac:dyDescent="0.35">
      <c r="H377" s="52"/>
      <c r="I377" s="63"/>
      <c r="J377" s="50"/>
      <c r="K377" s="51"/>
    </row>
    <row r="378" spans="8:11" x14ac:dyDescent="0.35">
      <c r="H378" s="52"/>
      <c r="I378" s="63"/>
      <c r="J378" s="50"/>
      <c r="K378" s="51"/>
    </row>
    <row r="379" spans="8:11" x14ac:dyDescent="0.35">
      <c r="H379" s="52"/>
      <c r="I379" s="63"/>
      <c r="J379" s="50"/>
      <c r="K379" s="51"/>
    </row>
    <row r="380" spans="8:11" x14ac:dyDescent="0.35">
      <c r="H380" s="52"/>
      <c r="I380" s="63"/>
      <c r="J380" s="50"/>
      <c r="K380" s="51"/>
    </row>
    <row r="381" spans="8:11" x14ac:dyDescent="0.35">
      <c r="H381" s="52"/>
      <c r="I381" s="63"/>
      <c r="J381" s="50"/>
      <c r="K381" s="51"/>
    </row>
    <row r="382" spans="8:11" x14ac:dyDescent="0.35">
      <c r="H382" s="52"/>
      <c r="I382" s="63"/>
      <c r="J382" s="50"/>
      <c r="K382" s="51"/>
    </row>
    <row r="383" spans="8:11" x14ac:dyDescent="0.35">
      <c r="H383" s="52"/>
      <c r="I383" s="63"/>
      <c r="J383" s="50"/>
      <c r="K383" s="51"/>
    </row>
    <row r="384" spans="8:11" x14ac:dyDescent="0.35">
      <c r="H384" s="52"/>
      <c r="I384" s="63"/>
      <c r="J384" s="50"/>
      <c r="K384" s="51"/>
    </row>
    <row r="385" spans="8:11" x14ac:dyDescent="0.35">
      <c r="H385" s="52"/>
      <c r="I385" s="63"/>
      <c r="J385" s="50"/>
      <c r="K385" s="51"/>
    </row>
    <row r="386" spans="8:11" x14ac:dyDescent="0.35">
      <c r="H386" s="52"/>
      <c r="I386" s="63"/>
      <c r="J386" s="50"/>
      <c r="K386" s="51"/>
    </row>
    <row r="387" spans="8:11" x14ac:dyDescent="0.35">
      <c r="H387" s="52"/>
      <c r="I387" s="63"/>
      <c r="J387" s="50"/>
      <c r="K387" s="51"/>
    </row>
    <row r="388" spans="8:11" x14ac:dyDescent="0.35">
      <c r="H388" s="52"/>
      <c r="I388" s="63"/>
      <c r="J388" s="50"/>
      <c r="K388" s="51"/>
    </row>
    <row r="389" spans="8:11" x14ac:dyDescent="0.35">
      <c r="H389" s="52"/>
      <c r="I389" s="63"/>
      <c r="J389" s="50"/>
      <c r="K389" s="51"/>
    </row>
    <row r="390" spans="8:11" x14ac:dyDescent="0.35">
      <c r="H390" s="52"/>
      <c r="I390" s="63"/>
      <c r="J390" s="50"/>
      <c r="K390" s="51"/>
    </row>
    <row r="391" spans="8:11" x14ac:dyDescent="0.35">
      <c r="H391" s="52"/>
      <c r="I391" s="63"/>
      <c r="J391" s="50"/>
      <c r="K391" s="51"/>
    </row>
    <row r="392" spans="8:11" x14ac:dyDescent="0.35">
      <c r="H392" s="52"/>
      <c r="I392" s="63"/>
      <c r="J392" s="50"/>
      <c r="K392" s="51"/>
    </row>
    <row r="393" spans="8:11" x14ac:dyDescent="0.35">
      <c r="H393" s="52"/>
      <c r="I393" s="63"/>
      <c r="J393" s="50"/>
      <c r="K393" s="51"/>
    </row>
    <row r="394" spans="8:11" x14ac:dyDescent="0.35">
      <c r="H394" s="52"/>
      <c r="I394" s="63"/>
      <c r="J394" s="50"/>
      <c r="K394" s="51"/>
    </row>
    <row r="395" spans="8:11" x14ac:dyDescent="0.35">
      <c r="H395" s="52"/>
      <c r="I395" s="63"/>
      <c r="J395" s="50"/>
      <c r="K395" s="51"/>
    </row>
    <row r="396" spans="8:11" x14ac:dyDescent="0.35">
      <c r="H396" s="52"/>
      <c r="I396" s="63"/>
      <c r="J396" s="50"/>
      <c r="K396" s="51"/>
    </row>
    <row r="397" spans="8:11" x14ac:dyDescent="0.35">
      <c r="H397" s="52"/>
      <c r="I397" s="63"/>
      <c r="J397" s="50"/>
      <c r="K397" s="51"/>
    </row>
    <row r="398" spans="8:11" x14ac:dyDescent="0.35">
      <c r="H398" s="52"/>
      <c r="I398" s="63"/>
      <c r="J398" s="50"/>
      <c r="K398" s="51"/>
    </row>
    <row r="399" spans="8:11" x14ac:dyDescent="0.35">
      <c r="H399" s="52"/>
      <c r="I399" s="63"/>
      <c r="J399" s="50"/>
      <c r="K399" s="51"/>
    </row>
    <row r="400" spans="8:11" x14ac:dyDescent="0.35">
      <c r="H400" s="52"/>
      <c r="I400" s="63"/>
      <c r="J400" s="50"/>
      <c r="K400" s="51"/>
    </row>
    <row r="401" spans="8:11" x14ac:dyDescent="0.35">
      <c r="H401" s="52"/>
      <c r="I401" s="63"/>
      <c r="J401" s="50"/>
      <c r="K401" s="51"/>
    </row>
    <row r="402" spans="8:11" x14ac:dyDescent="0.35">
      <c r="H402" s="52"/>
      <c r="I402" s="63"/>
      <c r="J402" s="50"/>
      <c r="K402" s="51"/>
    </row>
    <row r="403" spans="8:11" x14ac:dyDescent="0.35">
      <c r="H403" s="52"/>
      <c r="I403" s="63"/>
      <c r="J403" s="50"/>
      <c r="K403" s="51"/>
    </row>
    <row r="404" spans="8:11" x14ac:dyDescent="0.35">
      <c r="H404" s="52"/>
      <c r="I404" s="63"/>
      <c r="J404" s="50"/>
      <c r="K404" s="51"/>
    </row>
    <row r="405" spans="8:11" x14ac:dyDescent="0.35">
      <c r="H405" s="52"/>
      <c r="I405" s="63"/>
      <c r="J405" s="50"/>
      <c r="K405" s="51"/>
    </row>
    <row r="406" spans="8:11" x14ac:dyDescent="0.35">
      <c r="H406" s="52"/>
      <c r="I406" s="63"/>
      <c r="J406" s="50"/>
      <c r="K406" s="51"/>
    </row>
    <row r="407" spans="8:11" x14ac:dyDescent="0.35">
      <c r="H407" s="52"/>
      <c r="I407" s="63"/>
      <c r="J407" s="50"/>
      <c r="K407" s="51"/>
    </row>
    <row r="408" spans="8:11" x14ac:dyDescent="0.35">
      <c r="H408" s="52"/>
      <c r="I408" s="63"/>
      <c r="J408" s="50"/>
      <c r="K408" s="51"/>
    </row>
    <row r="409" spans="8:11" x14ac:dyDescent="0.35">
      <c r="H409" s="52"/>
      <c r="I409" s="63"/>
      <c r="J409" s="50"/>
      <c r="K409" s="51"/>
    </row>
    <row r="410" spans="8:11" x14ac:dyDescent="0.35">
      <c r="H410" s="52"/>
      <c r="I410" s="63"/>
      <c r="J410" s="50"/>
      <c r="K410" s="51"/>
    </row>
    <row r="411" spans="8:11" x14ac:dyDescent="0.35">
      <c r="H411" s="52"/>
      <c r="I411" s="63"/>
      <c r="J411" s="50"/>
      <c r="K411" s="51"/>
    </row>
    <row r="412" spans="8:11" x14ac:dyDescent="0.35">
      <c r="H412" s="52"/>
      <c r="I412" s="63"/>
      <c r="J412" s="50"/>
      <c r="K412" s="51"/>
    </row>
    <row r="413" spans="8:11" x14ac:dyDescent="0.35">
      <c r="H413" s="52"/>
      <c r="I413" s="63"/>
      <c r="J413" s="50"/>
      <c r="K413" s="51"/>
    </row>
    <row r="414" spans="8:11" x14ac:dyDescent="0.35">
      <c r="H414" s="52"/>
      <c r="I414" s="63"/>
      <c r="J414" s="50"/>
      <c r="K414" s="51"/>
    </row>
    <row r="415" spans="8:11" x14ac:dyDescent="0.35">
      <c r="H415" s="52"/>
      <c r="I415" s="63"/>
      <c r="J415" s="50"/>
      <c r="K415" s="51"/>
    </row>
  </sheetData>
  <autoFilter ref="A16:F26" xr:uid="{7338A74F-553A-4E05-8BC6-C06078FB0FDA}">
    <sortState xmlns:xlrd2="http://schemas.microsoft.com/office/spreadsheetml/2017/richdata2" ref="A17:F26">
      <sortCondition descending="1" ref="C16:C26"/>
    </sortState>
  </autoFilter>
  <sortState xmlns:xlrd2="http://schemas.microsoft.com/office/spreadsheetml/2017/richdata2" ref="A15:D26">
    <sortCondition descending="1" ref="C14:C26"/>
  </sortState>
  <mergeCells count="3">
    <mergeCell ref="P29:R29"/>
    <mergeCell ref="H23:Q23"/>
    <mergeCell ref="R23:U23"/>
  </mergeCells>
  <conditionalFormatting sqref="I26:Q26 I32:I415 F17:F2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2026-05-08T18:06:30Z</dcterms:modified>
</cp:coreProperties>
</file>